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7DAE3040-831B-4C97-B742-3076F8AE563A}" xr6:coauthVersionLast="36" xr6:coauthVersionMax="47" xr10:uidLastSave="{00000000-0000-0000-0000-000000000000}"/>
  <bookViews>
    <workbookView xWindow="-110" yWindow="-110" windowWidth="19420" windowHeight="10420" activeTab="3" xr2:uid="{7EECF265-D6C5-4268-A668-56EA8F8EDFFF}"/>
  </bookViews>
  <sheets>
    <sheet name="Index" sheetId="4" r:id="rId1"/>
    <sheet name="SEDFAPerfom" sheetId="1" r:id="rId2"/>
    <sheet name="SEDFAFinancial" sheetId="2" r:id="rId3"/>
    <sheet name="SEDFAPersonnel" sheetId="3" r:id="rId4"/>
  </sheets>
  <definedNames>
    <definedName name="_Int_fZKJa47x" localSheetId="3">SEDFAPersonnel!$B$13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<sst xmlns="http://schemas.openxmlformats.org/spreadsheetml/2006/main" count="225" uniqueCount="140">
  <si>
    <t>Table 36.14 Small Enterprise Development Finance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</si>
  <si>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</si>
  <si>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</si>
  <si>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</si>
  <si>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</si>
  <si>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</si>
  <si>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</si>
  <si>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</si>
  <si>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</si>
  <si>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</si>
  <si>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</si>
  <si>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</si>
  <si>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</si>
  <si>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Job creation through supporting SMMEs and cooperatives</t>
  </si>
  <si>
    <t>Outcome 4: Increased infrastructure investment and job creation</t>
  </si>
  <si>
    <t>142 242</t>
  </si>
  <si>
    <t>144 371</t>
  </si>
  <si>
    <t>Department: Small Business Development</t>
  </si>
  <si>
    <t>Table 36.15 Small Enterprise Development Finance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</si>
  <si>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</si>
  <si>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</si>
  <si>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</si>
  <si>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</si>
  <si>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</si>
  <si>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</si>
  <si>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</si>
  <si>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</si>
  <si>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</si>
  <si>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Ecosystem and stakeholder management</t>
  </si>
  <si>
    <t>Business Development Services (BDS)</t>
  </si>
  <si>
    <t>Business development - CBI</t>
  </si>
  <si>
    <t>Finance services</t>
  </si>
  <si>
    <t>Total</t>
  </si>
  <si>
    <t>Table 36.16 Small Enterprise Development Finance Agency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</si>
  <si>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</si>
  <si>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</si>
  <si>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</si>
  <si>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</si>
  <si>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</si>
  <si>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</si>
  <si>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</si>
  <si>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</si>
  <si>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</si>
  <si>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</si>
  <si>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</si>
  <si>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</si>
  <si>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</si>
  <si>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</si>
  <si>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</si>
  <si>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</si>
  <si>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</si>
  <si>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</si>
  <si>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</si>
  <si>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</si>
  <si>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</si>
  <si>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</si>
  <si>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</si>
  <si>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</si>
  <si>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</si>
  <si>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</si>
  <si>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</si>
  <si>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 xml:space="preserve">Net cash flow from advancing activities (financial institutions only) </t>
  </si>
  <si>
    <t>Disbursements and other payments</t>
  </si>
  <si>
    <t>Repayments and other receipts</t>
  </si>
  <si>
    <t>Net cash flow from investing activities</t>
  </si>
  <si>
    <t>Acquisition of property, plant, equipment and intangible assets</t>
  </si>
  <si>
    <t>Acquisition of software and other intangible assets</t>
  </si>
  <si>
    <t>Other flows from investing activities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</si>
  <si>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</si>
  <si>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</si>
  <si>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</si>
  <si>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</si>
  <si>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</si>
  <si>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</si>
  <si>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</si>
  <si>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</si>
  <si>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</si>
  <si>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</si>
  <si>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</si>
  <si>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</si>
  <si>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</si>
  <si>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</si>
  <si>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</si>
  <si>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</si>
  <si>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</si>
  <si>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Capital reserve fund</t>
  </si>
  <si>
    <t>Borrowings</t>
  </si>
  <si>
    <t>Deferred income</t>
  </si>
  <si>
    <t>Trade and other payables</t>
  </si>
  <si>
    <t>Provisions</t>
  </si>
  <si>
    <t>Derivatives financial instruments</t>
  </si>
  <si>
    <t>Total equity and liabilities</t>
  </si>
  <si>
    <t>Table 36.17 Small Enterprise Development Finance Agency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</si>
  <si>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</si>
  <si>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</si>
  <si>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</si>
  <si>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</si>
  <si>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</si>
  <si>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</si>
  <si>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</si>
  <si>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</si>
  <si>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</si>
  <si>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Small Enterprise Development Finance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</si>
  <si>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</si>
  <si>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</si>
  <si>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</si>
  <si>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</si>
  <si>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</si>
  <si>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</si>
  <si>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</si>
  <si>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</si>
  <si>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</si>
  <si>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</si>
  <si>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</si>
  <si>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</si>
  <si>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Small Enterprise Development Finance Agency </t>
  </si>
  <si>
    <t>MTDP outcome</t>
  </si>
  <si>
    <t>Number of SMMEs and cooperatives supported through the technology transfer assistance programme per year</t>
  </si>
  <si>
    <t xml:space="preserve">Technology </t>
  </si>
  <si>
    <t>Outcome 1: Increased employment and work opportunities</t>
  </si>
  <si>
    <t>_1</t>
  </si>
  <si>
    <t>Number of SMMEs and cooperatives whose turnover has increased by a minimum of 5% per year</t>
  </si>
  <si>
    <t xml:space="preserve">Impact and sustainability </t>
  </si>
  <si>
    <t>1 000</t>
  </si>
  <si>
    <t>1 100</t>
  </si>
  <si>
    <t>Number of people who attended entrepreneurship awareness sessions per year</t>
  </si>
  <si>
    <t>Enterprise development</t>
  </si>
  <si>
    <t>24 000</t>
  </si>
  <si>
    <t>26 000</t>
  </si>
  <si>
    <t>28 000</t>
  </si>
  <si>
    <t>Number of SMMEs and cooperatives in priority sectors supported with non-financial business development to scale up their businesses per year</t>
  </si>
  <si>
    <t>Number of SMMEs and cooperatives supported with business development per year</t>
  </si>
  <si>
    <t>3 000</t>
  </si>
  <si>
    <t>3 500</t>
  </si>
  <si>
    <t>4 000</t>
  </si>
  <si>
    <t>Number of SMMEs and cooperatives linked to local markets per year</t>
  </si>
  <si>
    <t>Number of jobs facilitated and sustained per year</t>
  </si>
  <si>
    <t>1. No historical data available</t>
  </si>
  <si>
    <t>1. Rand million.</t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</si>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</sst>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6.5"/>
      <color theme="1"/>
      <name val="Calibri"/>
      <family val="2"/>
      <scheme val="minor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45">
    <xf numFmtId="0" fontId="0" fillId="0" borderId="0" xfId="0"/>
    <xf numFmtId="0" fontId="6" fillId="0" borderId="14" xfId="4" applyFont="1" applyBorder="1"/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2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2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2" borderId="17" xfId="6" applyNumberFormat="1" applyFont="1" applyFill="1" applyBorder="1" applyAlignment="1">
      <alignment horizontal="right" vertical="top"/>
    </xf>
    <xf numFmtId="168" fontId="8" fillId="2" borderId="18" xfId="6" applyNumberFormat="1" applyFont="1" applyFill="1" applyBorder="1" applyAlignment="1">
      <alignment horizontal="right" vertical="top"/>
    </xf>
    <xf numFmtId="168" fontId="8" fillId="2" borderId="19" xfId="6" applyNumberFormat="1" applyFont="1" applyFill="1" applyBorder="1" applyAlignment="1">
      <alignment horizontal="right" vertical="top"/>
    </xf>
    <xf numFmtId="168" fontId="8" fillId="2" borderId="0" xfId="6" applyNumberFormat="1" applyFont="1" applyFill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2" borderId="21" xfId="5" applyNumberFormat="1" applyFont="1" applyFill="1" applyBorder="1" applyAlignment="1">
      <alignment horizontal="right" vertical="top"/>
    </xf>
    <xf numFmtId="168" fontId="7" fillId="2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2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2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2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2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4" borderId="17" xfId="6" applyNumberFormat="1" applyFont="1" applyFill="1" applyBorder="1" applyAlignment="1">
      <alignment horizontal="right" vertical="top"/>
    </xf>
    <xf numFmtId="168" fontId="10" fillId="4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4" borderId="24" xfId="6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8" fontId="11" fillId="4" borderId="17" xfId="6" applyNumberFormat="1" applyFont="1" applyFill="1" applyBorder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4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10" fillId="4" borderId="27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8" fontId="10" fillId="4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4" borderId="3" xfId="5" applyNumberFormat="1" applyFont="1" applyFill="1" applyBorder="1" applyAlignment="1">
      <alignment horizontal="right" vertical="top"/>
    </xf>
    <xf numFmtId="168" fontId="11" fillId="4" borderId="4" xfId="5" applyNumberFormat="1" applyFont="1" applyFill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8" fontId="10" fillId="4" borderId="19" xfId="5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4" borderId="8" xfId="6" applyNumberFormat="1" applyFont="1" applyFill="1" applyBorder="1" applyAlignment="1">
      <alignment horizontal="right" vertical="top"/>
    </xf>
    <xf numFmtId="168" fontId="10" fillId="4" borderId="5" xfId="6" applyNumberFormat="1" applyFont="1" applyFill="1" applyBorder="1" applyAlignment="1">
      <alignment horizontal="right" vertical="top"/>
    </xf>
    <xf numFmtId="168" fontId="10" fillId="4" borderId="23" xfId="6" applyNumberFormat="1" applyFont="1" applyFill="1" applyBorder="1" applyAlignment="1">
      <alignment horizontal="right" vertical="top"/>
    </xf>
    <xf numFmtId="168" fontId="10" fillId="4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4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4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4" borderId="4" xfId="6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4" borderId="21" xfId="6" applyNumberFormat="1" applyFont="1" applyFill="1" applyBorder="1" applyAlignment="1">
      <alignment horizontal="right" vertical="top"/>
    </xf>
    <xf numFmtId="168" fontId="10" fillId="4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8" fontId="10" fillId="4" borderId="24" xfId="6" applyNumberFormat="1" applyFont="1" applyFill="1" applyBorder="1" applyAlignment="1">
      <alignment horizontal="right" vertical="top"/>
    </xf>
    <xf numFmtId="168" fontId="10" fillId="4" borderId="10" xfId="6" applyNumberFormat="1" applyFont="1" applyFill="1" applyBorder="1" applyAlignment="1">
      <alignment horizontal="right" vertical="top"/>
    </xf>
    <xf numFmtId="167" fontId="10" fillId="0" borderId="26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2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2" borderId="31" xfId="6" applyNumberFormat="1" applyFont="1" applyFill="1" applyBorder="1" applyAlignment="1">
      <alignment horizontal="right" vertical="top"/>
    </xf>
    <xf numFmtId="167" fontId="10" fillId="2" borderId="14" xfId="6" applyNumberFormat="1" applyFont="1" applyFill="1" applyBorder="1" applyAlignment="1">
      <alignment horizontal="right" vertical="top"/>
    </xf>
    <xf numFmtId="49" fontId="10" fillId="2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4" borderId="3" xfId="6" applyNumberFormat="1" applyFont="1" applyFill="1" applyBorder="1" applyAlignment="1">
      <alignment horizontal="right" vertical="top"/>
    </xf>
    <xf numFmtId="168" fontId="11" fillId="4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4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4" borderId="11" xfId="6" applyNumberFormat="1" applyFont="1" applyFill="1" applyBorder="1" applyAlignment="1">
      <alignment horizontal="right" vertical="top"/>
    </xf>
    <xf numFmtId="0" fontId="11" fillId="5" borderId="0" xfId="7" applyFont="1" applyFill="1" applyAlignment="1">
      <alignment horizontal="left" vertical="top" wrapText="1"/>
    </xf>
    <xf numFmtId="0" fontId="11" fillId="3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3" borderId="0" xfId="3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2" borderId="18" xfId="6" quotePrefix="1" applyNumberFormat="1" applyFont="1" applyFill="1" applyBorder="1"/>
    <xf numFmtId="170" fontId="10" fillId="2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6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4" borderId="19" xfId="6" applyNumberFormat="1" applyFont="1" applyFill="1" applyBorder="1"/>
    <xf numFmtId="164" fontId="11" fillId="4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4" borderId="18" xfId="9" applyNumberFormat="1" applyFont="1" applyFill="1" applyBorder="1" applyAlignment="1" applyProtection="1">
      <alignment horizontal="right" vertical="top" wrapText="1"/>
    </xf>
    <xf numFmtId="168" fontId="11" fillId="4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6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4" borderId="19" xfId="9" applyNumberFormat="1" applyFont="1" applyFill="1" applyBorder="1" applyAlignment="1" applyProtection="1">
      <alignment horizontal="right" vertical="top" wrapText="1"/>
    </xf>
    <xf numFmtId="168" fontId="11" fillId="4" borderId="17" xfId="9" applyNumberFormat="1" applyFont="1" applyFill="1" applyBorder="1" applyAlignment="1" applyProtection="1">
      <alignment horizontal="right" vertical="top" wrapText="1"/>
    </xf>
    <xf numFmtId="0" fontId="16" fillId="0" borderId="1" xfId="10" applyFont="1" applyBorder="1" applyAlignment="1">
      <alignment horizontal="left" vertical="top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4" borderId="31" xfId="9" applyNumberFormat="1" applyFont="1" applyFill="1" applyBorder="1" applyAlignment="1" applyProtection="1">
      <alignment horizontal="right" vertical="top" wrapText="1"/>
    </xf>
    <xf numFmtId="168" fontId="11" fillId="4" borderId="29" xfId="9" applyNumberFormat="1" applyFont="1" applyFill="1" applyBorder="1" applyAlignment="1" applyProtection="1">
      <alignment horizontal="right" vertical="top" wrapText="1"/>
    </xf>
    <xf numFmtId="170" fontId="11" fillId="3" borderId="0" xfId="6" applyNumberFormat="1" applyFont="1" applyFill="1" applyAlignment="1">
      <alignment vertical="top" wrapText="1"/>
    </xf>
    <xf numFmtId="167" fontId="11" fillId="3" borderId="0" xfId="6" applyNumberFormat="1" applyFont="1" applyFill="1" applyAlignment="1">
      <alignment vertical="top" wrapText="1"/>
    </xf>
    <xf numFmtId="168" fontId="11" fillId="3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8" fillId="0" borderId="0" xfId="11"/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2" fillId="0" borderId="14" xfId="0" applyFont="1" applyBorder="1"/>
    <xf numFmtId="0" fontId="23" fillId="0" borderId="0" xfId="0" applyFont="1" applyAlignment="1">
      <alignment horizontal="justify" vertical="center"/>
    </xf>
    <xf numFmtId="0" fontId="20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2" borderId="3" xfId="6" quotePrefix="1" applyNumberFormat="1" applyFont="1" applyFill="1" applyBorder="1" applyAlignment="1">
      <alignment horizontal="right" wrapText="1"/>
    </xf>
    <xf numFmtId="164" fontId="10" fillId="2" borderId="10" xfId="6" quotePrefix="1" applyNumberFormat="1" applyFont="1" applyFill="1" applyBorder="1" applyAlignment="1">
      <alignment horizontal="right" wrapText="1"/>
    </xf>
    <xf numFmtId="164" fontId="10" fillId="4" borderId="4" xfId="6" applyNumberFormat="1" applyFont="1" applyFill="1" applyBorder="1" applyAlignment="1">
      <alignment horizontal="right" wrapText="1"/>
    </xf>
    <xf numFmtId="164" fontId="10" fillId="4" borderId="27" xfId="6" applyNumberFormat="1" applyFont="1" applyFill="1" applyBorder="1" applyAlignment="1">
      <alignment horizontal="right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0" xfId="2" applyFont="1" applyBorder="1" applyAlignment="1">
      <alignment horizontal="left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</cellXfs>
  <cellStyles count="12">
    <cellStyle name="Hyperlink" xfId="11" builtinId="8"/>
    <cellStyle name="Normal" xfId="0" builtinId="0"/>
    <cellStyle name="Normal 10" xfId="10" xr:uid="{3A368FA6-50D7-40FA-818D-9EAE5925DB11}"/>
    <cellStyle name="Normal 15" xfId="3" xr:uid="{1E8E1583-5055-4F3F-A1E0-E896DB54FB47}"/>
    <cellStyle name="Normal 2 2 2" xfId="7" xr:uid="{084DB136-6941-402C-B94D-DFD278E99804}"/>
    <cellStyle name="Normal_Book1 2" xfId="4" xr:uid="{20D1EC50-FEBF-4411-9E0F-8FA6B8EBB480}"/>
    <cellStyle name="Normal_DBSA_PE30.2009N 2 2" xfId="5" xr:uid="{AEE07BBA-0786-44FB-AEAB-44DFD10F863C}"/>
    <cellStyle name="Normal_DBSA_PE30.2009N 3 2" xfId="2" xr:uid="{B93CCC38-91C8-47A2-8977-EF01E11A9CCE}"/>
    <cellStyle name="Normal_Link to db 2 2" xfId="6" xr:uid="{F0E3A92D-5A33-41F4-8C5C-38AB0D81C550}"/>
    <cellStyle name="Normal_Revenue Tables 2 2 2" xfId="8" xr:uid="{23625249-E8F1-46A8-B469-256A074CA3B9}"/>
    <cellStyle name="Percent" xfId="1" builtinId="5"/>
    <cellStyle name="Percent 2 2 3" xfId="9" xr:uid="{B8B4594F-0C0E-494A-98EC-A5FB1498AF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41AC-8AA2-4CDF-AC48-47FB36DA5423}">
  <sheetPr codeName="Sheet2"/>
  <dimension ref="A1:B5"/>
  <sheetViews>
    <sheetView showGridLines="0" workbookViewId="0">
      <selection activeCell="D12" sqref="D1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2" t="s">
        <v>113</v>
      </c>
      <c r="B1" s="2" t="s">
        <v>114</v>
      </c>
    </row>
    <row r="2" spans="1:2" x14ac:dyDescent="0.35">
      <c r="A2" t="s">
        <v>115</v>
      </c>
      <c r="B2" s="199" t="s">
        <v>0</v>
      </c>
    </row>
    <row r="3" spans="1:2" x14ac:dyDescent="0.35">
      <c r="B3" s="199" t="s">
        <v>18</v>
      </c>
    </row>
    <row r="4" spans="1:2" x14ac:dyDescent="0.35">
      <c r="B4" s="199" t="s">
        <v>33</v>
      </c>
    </row>
    <row r="5" spans="1:2" x14ac:dyDescent="0.35">
      <c r="B5" s="199" t="s">
        <v>92</v>
      </c>
    </row>
  </sheetData>
  <hyperlinks>
    <hyperlink ref="B2" location="SEDFAPerfom!B2" display="SEDFAPerfom!B2" xr:uid="{BB78AEC2-7DF4-4FD0-AD98-4510C392D727}"/>
    <hyperlink ref="B3" location="SEDFAFinancial!B2" display="SEDFAFinancial!B2" xr:uid="{446131F2-4D44-41F5-BAA6-E3D3595EFD4C}"/>
    <hyperlink ref="B4" location="SEDFAFinancial!B12" display="SEDFAFinancial!B12" xr:uid="{2A291D05-7460-4218-BBC3-F1EAB35BA170}"/>
    <hyperlink ref="B5" location="SEDFAPersonnel!B2" display="SEDFAPersonnel!B2" xr:uid="{663D27CA-FC00-4E40-8289-94E536A62D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CEDF5-F26C-4E7E-ABBF-7677046F2320}">
  <dimension ref="B1:AB13"/>
  <sheetViews>
    <sheetView showGridLines="0" workbookViewId="0">
      <selection activeCell="O10" sqref="O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17</v>
      </c>
      <c r="AB1">
        <f>SUMPRODUCT(LEN(B2)-LEN(SUBSTITUTE(B2,{1,2,3,4,5,6,7,8,9,0},"")))</f>
        <v>4</v>
      </c>
    </row>
    <row r="2" spans="2:28" x14ac:dyDescent="0.35">
      <c r="B2" s="239" t="s">
        <v>0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237" t="s">
        <v>4</v>
      </c>
      <c r="C4" s="238" t="s">
        <v>5</v>
      </c>
      <c r="D4" s="238" t="s">
        <v>116</v>
      </c>
      <c r="E4" s="200" t="s">
        <v>6</v>
      </c>
      <c r="F4" s="200" t="s">
        <v>7</v>
      </c>
      <c r="G4" s="200" t="s">
        <v>8</v>
      </c>
      <c r="H4" s="200" t="s">
        <v>9</v>
      </c>
      <c r="I4" s="200" t="s">
        <v>10</v>
      </c>
      <c r="J4" s="200" t="s">
        <v>11</v>
      </c>
      <c r="K4" s="201" t="s">
        <v>12</v>
      </c>
    </row>
    <row r="5" spans="2:28" ht="38" x14ac:dyDescent="0.35">
      <c r="B5" s="202" t="s">
        <v>117</v>
      </c>
      <c r="C5" s="203" t="s">
        <v>118</v>
      </c>
      <c r="D5" s="214" t="s">
        <v>119</v>
      </c>
      <c r="E5" s="204" t="s">
        <v>120</v>
      </c>
      <c r="F5" s="204" t="s">
        <v>120</v>
      </c>
      <c r="G5" s="204" t="s">
        <v>120</v>
      </c>
      <c r="H5" s="204" t="s">
        <v>120</v>
      </c>
      <c r="I5" s="205">
        <v>7</v>
      </c>
      <c r="J5" s="205">
        <v>8</v>
      </c>
      <c r="K5" s="206">
        <v>9</v>
      </c>
    </row>
    <row r="6" spans="2:28" ht="23" customHeight="1" x14ac:dyDescent="0.35">
      <c r="B6" s="215" t="s">
        <v>121</v>
      </c>
      <c r="C6" s="214" t="s">
        <v>122</v>
      </c>
      <c r="D6" s="214"/>
      <c r="E6" s="216" t="s">
        <v>120</v>
      </c>
      <c r="F6" s="216" t="s">
        <v>120</v>
      </c>
      <c r="G6" s="216" t="s">
        <v>120</v>
      </c>
      <c r="H6" s="216" t="s">
        <v>120</v>
      </c>
      <c r="I6" s="217">
        <v>900</v>
      </c>
      <c r="J6" s="217" t="s">
        <v>123</v>
      </c>
      <c r="K6" s="218" t="s">
        <v>124</v>
      </c>
    </row>
    <row r="7" spans="2:28" x14ac:dyDescent="0.35">
      <c r="B7" s="215"/>
      <c r="C7" s="214"/>
      <c r="D7" s="214"/>
      <c r="E7" s="216"/>
      <c r="F7" s="216"/>
      <c r="G7" s="216"/>
      <c r="H7" s="216"/>
      <c r="I7" s="217"/>
      <c r="J7" s="217"/>
      <c r="K7" s="218"/>
    </row>
    <row r="8" spans="2:28" ht="28.5" x14ac:dyDescent="0.35">
      <c r="B8" s="202" t="s">
        <v>125</v>
      </c>
      <c r="C8" s="203" t="s">
        <v>126</v>
      </c>
      <c r="D8" s="214"/>
      <c r="E8" s="204" t="s">
        <v>120</v>
      </c>
      <c r="F8" s="204" t="s">
        <v>120</v>
      </c>
      <c r="G8" s="204" t="s">
        <v>120</v>
      </c>
      <c r="H8" s="204" t="s">
        <v>120</v>
      </c>
      <c r="I8" s="205" t="s">
        <v>127</v>
      </c>
      <c r="J8" s="205" t="s">
        <v>128</v>
      </c>
      <c r="K8" s="206" t="s">
        <v>129</v>
      </c>
    </row>
    <row r="9" spans="2:28" ht="47.5" x14ac:dyDescent="0.35">
      <c r="B9" s="202" t="s">
        <v>130</v>
      </c>
      <c r="C9" s="203" t="s">
        <v>126</v>
      </c>
      <c r="D9" s="214"/>
      <c r="E9" s="204" t="s">
        <v>120</v>
      </c>
      <c r="F9" s="204" t="s">
        <v>120</v>
      </c>
      <c r="G9" s="204" t="s">
        <v>120</v>
      </c>
      <c r="H9" s="204" t="s">
        <v>120</v>
      </c>
      <c r="I9" s="205">
        <v>110</v>
      </c>
      <c r="J9" s="205">
        <v>120</v>
      </c>
      <c r="K9" s="206">
        <v>130</v>
      </c>
    </row>
    <row r="10" spans="2:28" ht="28.5" x14ac:dyDescent="0.35">
      <c r="B10" s="202" t="s">
        <v>131</v>
      </c>
      <c r="C10" s="203" t="s">
        <v>126</v>
      </c>
      <c r="D10" s="214"/>
      <c r="E10" s="204" t="s">
        <v>120</v>
      </c>
      <c r="F10" s="204" t="s">
        <v>120</v>
      </c>
      <c r="G10" s="204" t="s">
        <v>120</v>
      </c>
      <c r="H10" s="204" t="s">
        <v>120</v>
      </c>
      <c r="I10" s="205" t="s">
        <v>132</v>
      </c>
      <c r="J10" s="205" t="s">
        <v>133</v>
      </c>
      <c r="K10" s="206" t="s">
        <v>134</v>
      </c>
    </row>
    <row r="11" spans="2:28" ht="28.5" x14ac:dyDescent="0.35">
      <c r="B11" s="202" t="s">
        <v>135</v>
      </c>
      <c r="C11" s="203" t="s">
        <v>126</v>
      </c>
      <c r="D11" s="214"/>
      <c r="E11" s="204" t="s">
        <v>120</v>
      </c>
      <c r="F11" s="204" t="s">
        <v>120</v>
      </c>
      <c r="G11" s="204" t="s">
        <v>120</v>
      </c>
      <c r="H11" s="204" t="s">
        <v>120</v>
      </c>
      <c r="I11" s="205">
        <v>150</v>
      </c>
      <c r="J11" s="205">
        <v>200</v>
      </c>
      <c r="K11" s="206">
        <v>250</v>
      </c>
    </row>
    <row r="12" spans="2:28" ht="28.5" x14ac:dyDescent="0.35">
      <c r="B12" s="207" t="s">
        <v>136</v>
      </c>
      <c r="C12" s="208" t="s">
        <v>13</v>
      </c>
      <c r="D12" s="208" t="s">
        <v>14</v>
      </c>
      <c r="E12" s="209" t="s">
        <v>120</v>
      </c>
      <c r="F12" s="209" t="s">
        <v>120</v>
      </c>
      <c r="G12" s="209" t="s">
        <v>120</v>
      </c>
      <c r="H12" s="209" t="s">
        <v>120</v>
      </c>
      <c r="I12" s="210" t="s">
        <v>15</v>
      </c>
      <c r="J12" s="210" t="s">
        <v>16</v>
      </c>
      <c r="K12" s="211" t="s">
        <v>16</v>
      </c>
    </row>
    <row r="13" spans="2:28" x14ac:dyDescent="0.35">
      <c r="B13" s="212" t="s">
        <v>137</v>
      </c>
      <c r="C13" s="1"/>
      <c r="D13" s="1"/>
      <c r="E13" s="1"/>
      <c r="F13" s="1"/>
      <c r="G13" s="1"/>
      <c r="H13" s="1"/>
      <c r="I13" s="1"/>
      <c r="J13" s="1"/>
      <c r="K13" s="1"/>
    </row>
  </sheetData>
  <mergeCells count="13">
    <mergeCell ref="B2:K2"/>
    <mergeCell ref="E3:G3"/>
    <mergeCell ref="I3:K3"/>
    <mergeCell ref="D5:D11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02DD-77AF-4BF3-9FC0-77CAD8AA0F39}">
  <dimension ref="B1:M8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17</v>
      </c>
    </row>
    <row r="2" spans="2:13" x14ac:dyDescent="0.35">
      <c r="B2" s="219" t="s">
        <v>18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3"/>
      <c r="C3" s="4"/>
      <c r="D3" s="5" t="s">
        <v>19</v>
      </c>
      <c r="E3" s="6"/>
      <c r="F3" s="7" t="s">
        <v>20</v>
      </c>
      <c r="G3" s="8" t="s">
        <v>21</v>
      </c>
      <c r="H3" s="8" t="s">
        <v>22</v>
      </c>
      <c r="I3" s="9" t="s">
        <v>23</v>
      </c>
      <c r="J3" s="10"/>
      <c r="K3" s="11"/>
      <c r="L3" s="8" t="s">
        <v>21</v>
      </c>
      <c r="M3" s="12" t="s">
        <v>22</v>
      </c>
    </row>
    <row r="4" spans="2:13" x14ac:dyDescent="0.35">
      <c r="B4" s="13" t="s">
        <v>24</v>
      </c>
      <c r="C4" s="14" t="s">
        <v>6</v>
      </c>
      <c r="D4" s="14" t="s">
        <v>7</v>
      </c>
      <c r="E4" s="14" t="s">
        <v>8</v>
      </c>
      <c r="F4" s="15" t="s">
        <v>9</v>
      </c>
      <c r="G4" s="220" t="s">
        <v>25</v>
      </c>
      <c r="H4" s="221"/>
      <c r="I4" s="14" t="s">
        <v>10</v>
      </c>
      <c r="J4" s="14" t="s">
        <v>11</v>
      </c>
      <c r="K4" s="14" t="s">
        <v>12</v>
      </c>
      <c r="L4" s="220" t="s">
        <v>26</v>
      </c>
      <c r="M4" s="222"/>
    </row>
    <row r="5" spans="2:13" x14ac:dyDescent="0.35">
      <c r="B5" s="16" t="s">
        <v>27</v>
      </c>
      <c r="C5" s="17">
        <v>0</v>
      </c>
      <c r="D5" s="17">
        <v>0</v>
      </c>
      <c r="E5" s="17">
        <v>0</v>
      </c>
      <c r="F5" s="18">
        <v>0</v>
      </c>
      <c r="G5" s="19">
        <v>0</v>
      </c>
      <c r="H5" s="19">
        <v>0</v>
      </c>
      <c r="I5" s="17">
        <v>223.04499999999999</v>
      </c>
      <c r="J5" s="17">
        <v>229.822</v>
      </c>
      <c r="K5" s="17">
        <v>243.21700000000001</v>
      </c>
      <c r="L5" s="19">
        <v>0</v>
      </c>
      <c r="M5" s="20">
        <v>0</v>
      </c>
    </row>
    <row r="6" spans="2:13" x14ac:dyDescent="0.35">
      <c r="B6" s="16" t="s">
        <v>28</v>
      </c>
      <c r="C6" s="17">
        <v>0</v>
      </c>
      <c r="D6" s="17">
        <v>0</v>
      </c>
      <c r="E6" s="17">
        <v>0</v>
      </c>
      <c r="F6" s="18">
        <v>0</v>
      </c>
      <c r="G6" s="19">
        <v>0</v>
      </c>
      <c r="H6" s="19">
        <v>0</v>
      </c>
      <c r="I6" s="17">
        <v>31.045000000000002</v>
      </c>
      <c r="J6" s="17">
        <v>31.045000000000002</v>
      </c>
      <c r="K6" s="17">
        <v>42.597000000000001</v>
      </c>
      <c r="L6" s="19">
        <v>0</v>
      </c>
      <c r="M6" s="21">
        <v>0</v>
      </c>
    </row>
    <row r="7" spans="2:13" x14ac:dyDescent="0.35">
      <c r="B7" s="16" t="s">
        <v>29</v>
      </c>
      <c r="C7" s="17">
        <v>0</v>
      </c>
      <c r="D7" s="17">
        <v>0</v>
      </c>
      <c r="E7" s="17">
        <v>0</v>
      </c>
      <c r="F7" s="18">
        <v>0</v>
      </c>
      <c r="G7" s="19">
        <v>0</v>
      </c>
      <c r="H7" s="19">
        <v>0</v>
      </c>
      <c r="I7" s="17">
        <v>907.65099999999995</v>
      </c>
      <c r="J7" s="17">
        <v>945.13699999999994</v>
      </c>
      <c r="K7" s="17">
        <v>1026.962</v>
      </c>
      <c r="L7" s="19">
        <v>0</v>
      </c>
      <c r="M7" s="21">
        <v>0</v>
      </c>
    </row>
    <row r="8" spans="2:13" x14ac:dyDescent="0.35">
      <c r="B8" s="16" t="s">
        <v>30</v>
      </c>
      <c r="C8" s="17">
        <v>0</v>
      </c>
      <c r="D8" s="17">
        <v>0</v>
      </c>
      <c r="E8" s="17">
        <v>0</v>
      </c>
      <c r="F8" s="18">
        <v>0</v>
      </c>
      <c r="G8" s="19">
        <v>0</v>
      </c>
      <c r="H8" s="19">
        <v>0</v>
      </c>
      <c r="I8" s="17">
        <v>17.829000000000001</v>
      </c>
      <c r="J8" s="17">
        <v>18.875</v>
      </c>
      <c r="K8" s="17">
        <v>19.728999999999999</v>
      </c>
      <c r="L8" s="19">
        <v>0</v>
      </c>
      <c r="M8" s="21">
        <v>0</v>
      </c>
    </row>
    <row r="9" spans="2:13" x14ac:dyDescent="0.35">
      <c r="B9" s="16" t="s">
        <v>31</v>
      </c>
      <c r="C9" s="17">
        <v>0</v>
      </c>
      <c r="D9" s="17">
        <v>0</v>
      </c>
      <c r="E9" s="17">
        <v>0</v>
      </c>
      <c r="F9" s="18">
        <v>0</v>
      </c>
      <c r="G9" s="22">
        <v>0</v>
      </c>
      <c r="H9" s="19">
        <v>0</v>
      </c>
      <c r="I9" s="17">
        <v>1235.6510000000001</v>
      </c>
      <c r="J9" s="17">
        <v>1022.8680000000001</v>
      </c>
      <c r="K9" s="17">
        <v>1033.3789999999999</v>
      </c>
      <c r="L9" s="19">
        <v>0</v>
      </c>
      <c r="M9" s="21">
        <v>0</v>
      </c>
    </row>
    <row r="10" spans="2:13" x14ac:dyDescent="0.35">
      <c r="B10" s="23" t="s">
        <v>32</v>
      </c>
      <c r="C10" s="24">
        <v>0</v>
      </c>
      <c r="D10" s="24">
        <v>0</v>
      </c>
      <c r="E10" s="24">
        <v>0</v>
      </c>
      <c r="F10" s="25">
        <v>0</v>
      </c>
      <c r="G10" s="26">
        <v>0</v>
      </c>
      <c r="H10" s="27">
        <v>0</v>
      </c>
      <c r="I10" s="24">
        <v>2415.221</v>
      </c>
      <c r="J10" s="24">
        <v>2247.7469999999998</v>
      </c>
      <c r="K10" s="24">
        <v>2365.884</v>
      </c>
      <c r="L10" s="28">
        <v>0</v>
      </c>
      <c r="M10" s="29">
        <v>0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9" t="s">
        <v>33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</row>
    <row r="13" spans="2:13" ht="48.5" x14ac:dyDescent="0.35">
      <c r="B13" s="32" t="s">
        <v>34</v>
      </c>
      <c r="C13" s="33"/>
      <c r="D13" s="34" t="s">
        <v>19</v>
      </c>
      <c r="E13" s="35"/>
      <c r="F13" s="36" t="s">
        <v>20</v>
      </c>
      <c r="G13" s="37" t="s">
        <v>21</v>
      </c>
      <c r="H13" s="37" t="s">
        <v>22</v>
      </c>
      <c r="I13" s="38" t="s">
        <v>23</v>
      </c>
      <c r="J13" s="39"/>
      <c r="K13" s="40"/>
      <c r="L13" s="37" t="s">
        <v>21</v>
      </c>
      <c r="M13" s="41" t="s">
        <v>22</v>
      </c>
    </row>
    <row r="14" spans="2:13" x14ac:dyDescent="0.35">
      <c r="B14" s="42" t="s">
        <v>24</v>
      </c>
      <c r="C14" s="43" t="s">
        <v>6</v>
      </c>
      <c r="D14" s="43" t="s">
        <v>7</v>
      </c>
      <c r="E14" s="43" t="s">
        <v>8</v>
      </c>
      <c r="F14" s="44" t="s">
        <v>9</v>
      </c>
      <c r="G14" s="223" t="s">
        <v>25</v>
      </c>
      <c r="H14" s="224"/>
      <c r="I14" s="43" t="s">
        <v>10</v>
      </c>
      <c r="J14" s="43" t="s">
        <v>11</v>
      </c>
      <c r="K14" s="43" t="s">
        <v>12</v>
      </c>
      <c r="L14" s="223" t="s">
        <v>26</v>
      </c>
      <c r="M14" s="225"/>
    </row>
    <row r="15" spans="2:13" x14ac:dyDescent="0.35">
      <c r="B15" s="45" t="s">
        <v>35</v>
      </c>
      <c r="C15" s="46"/>
      <c r="D15" s="47"/>
      <c r="E15" s="47"/>
      <c r="F15" s="48"/>
      <c r="G15" s="49"/>
      <c r="H15" s="49"/>
      <c r="I15" s="47"/>
      <c r="J15" s="47"/>
      <c r="K15" s="50"/>
      <c r="L15" s="49"/>
      <c r="M15" s="51"/>
    </row>
    <row r="16" spans="2:13" x14ac:dyDescent="0.35">
      <c r="B16" s="45" t="s">
        <v>36</v>
      </c>
      <c r="C16" s="52">
        <v>0</v>
      </c>
      <c r="D16" s="52">
        <v>0</v>
      </c>
      <c r="E16" s="52">
        <v>0</v>
      </c>
      <c r="F16" s="53">
        <v>0</v>
      </c>
      <c r="G16" s="54">
        <v>0</v>
      </c>
      <c r="H16" s="54">
        <v>0</v>
      </c>
      <c r="I16" s="52">
        <v>666.73899999999992</v>
      </c>
      <c r="J16" s="52">
        <v>656.04299999999989</v>
      </c>
      <c r="K16" s="52">
        <v>785.69200000000001</v>
      </c>
      <c r="L16" s="54">
        <v>0</v>
      </c>
      <c r="M16" s="55">
        <v>0</v>
      </c>
    </row>
    <row r="17" spans="2:13" ht="19" x14ac:dyDescent="0.35">
      <c r="B17" s="56" t="s">
        <v>37</v>
      </c>
      <c r="C17" s="57">
        <v>0</v>
      </c>
      <c r="D17" s="58">
        <v>0</v>
      </c>
      <c r="E17" s="59">
        <v>0</v>
      </c>
      <c r="F17" s="59">
        <v>0</v>
      </c>
      <c r="G17" s="60">
        <v>0</v>
      </c>
      <c r="H17" s="60">
        <v>0</v>
      </c>
      <c r="I17" s="58">
        <v>110.444</v>
      </c>
      <c r="J17" s="58">
        <v>99.108000000000004</v>
      </c>
      <c r="K17" s="59">
        <v>103.15600000000001</v>
      </c>
      <c r="L17" s="60">
        <v>0</v>
      </c>
      <c r="M17" s="60">
        <v>0</v>
      </c>
    </row>
    <row r="18" spans="2:13" x14ac:dyDescent="0.35">
      <c r="B18" s="56" t="s">
        <v>38</v>
      </c>
      <c r="C18" s="61">
        <v>0</v>
      </c>
      <c r="D18" s="62">
        <v>0</v>
      </c>
      <c r="E18" s="63">
        <v>0</v>
      </c>
      <c r="F18" s="63">
        <v>0</v>
      </c>
      <c r="G18" s="64">
        <v>0</v>
      </c>
      <c r="H18" s="64">
        <v>0</v>
      </c>
      <c r="I18" s="62">
        <v>110.444</v>
      </c>
      <c r="J18" s="62">
        <v>99.108000000000004</v>
      </c>
      <c r="K18" s="63">
        <v>103.15600000000001</v>
      </c>
      <c r="L18" s="64">
        <v>0</v>
      </c>
      <c r="M18" s="64">
        <v>0</v>
      </c>
    </row>
    <row r="19" spans="2:13" x14ac:dyDescent="0.35">
      <c r="B19" s="56" t="s">
        <v>39</v>
      </c>
      <c r="C19" s="65">
        <v>0</v>
      </c>
      <c r="D19" s="66">
        <v>0</v>
      </c>
      <c r="E19" s="67">
        <v>0</v>
      </c>
      <c r="F19" s="67">
        <v>0</v>
      </c>
      <c r="G19" s="68">
        <v>0</v>
      </c>
      <c r="H19" s="68">
        <v>0</v>
      </c>
      <c r="I19" s="66">
        <v>556.29499999999996</v>
      </c>
      <c r="J19" s="66">
        <v>556.93499999999995</v>
      </c>
      <c r="K19" s="67">
        <v>682.53599999999994</v>
      </c>
      <c r="L19" s="68">
        <v>0</v>
      </c>
      <c r="M19" s="68">
        <v>0</v>
      </c>
    </row>
    <row r="20" spans="2:13" x14ac:dyDescent="0.35">
      <c r="B20" s="69" t="s">
        <v>40</v>
      </c>
      <c r="C20" s="52">
        <v>0</v>
      </c>
      <c r="D20" s="52">
        <v>0</v>
      </c>
      <c r="E20" s="52">
        <v>0</v>
      </c>
      <c r="F20" s="70">
        <v>0</v>
      </c>
      <c r="G20" s="71">
        <v>0</v>
      </c>
      <c r="H20" s="71">
        <v>0</v>
      </c>
      <c r="I20" s="52">
        <v>1907.604</v>
      </c>
      <c r="J20" s="52">
        <v>2014.932</v>
      </c>
      <c r="K20" s="52">
        <v>2106.2011499999999</v>
      </c>
      <c r="L20" s="71">
        <v>0</v>
      </c>
      <c r="M20" s="72">
        <v>0</v>
      </c>
    </row>
    <row r="21" spans="2:13" x14ac:dyDescent="0.35">
      <c r="B21" s="73" t="s">
        <v>41</v>
      </c>
      <c r="C21" s="74">
        <v>0</v>
      </c>
      <c r="D21" s="74">
        <v>0</v>
      </c>
      <c r="E21" s="75">
        <v>0</v>
      </c>
      <c r="F21" s="75">
        <v>0</v>
      </c>
      <c r="G21" s="76">
        <v>0</v>
      </c>
      <c r="H21" s="76">
        <v>0</v>
      </c>
      <c r="I21" s="74">
        <v>2574.3429999999998</v>
      </c>
      <c r="J21" s="74">
        <v>2670.9749999999999</v>
      </c>
      <c r="K21" s="75">
        <v>2891.8931499999999</v>
      </c>
      <c r="L21" s="76">
        <v>0</v>
      </c>
      <c r="M21" s="77">
        <v>0</v>
      </c>
    </row>
    <row r="22" spans="2:13" x14ac:dyDescent="0.35">
      <c r="B22" s="45" t="s">
        <v>42</v>
      </c>
      <c r="C22" s="78"/>
      <c r="D22" s="78"/>
      <c r="E22" s="78"/>
      <c r="F22" s="79"/>
      <c r="G22" s="80"/>
      <c r="H22" s="80"/>
      <c r="I22" s="78"/>
      <c r="J22" s="78"/>
      <c r="K22" s="78"/>
      <c r="L22" s="80"/>
      <c r="M22" s="81"/>
    </row>
    <row r="23" spans="2:13" x14ac:dyDescent="0.35">
      <c r="B23" s="45" t="s">
        <v>43</v>
      </c>
      <c r="C23" s="52">
        <v>0</v>
      </c>
      <c r="D23" s="52">
        <v>0</v>
      </c>
      <c r="E23" s="52">
        <v>0</v>
      </c>
      <c r="F23" s="53">
        <v>0</v>
      </c>
      <c r="G23" s="82">
        <v>0</v>
      </c>
      <c r="H23" s="82">
        <v>0</v>
      </c>
      <c r="I23" s="52">
        <v>2415.2210000000005</v>
      </c>
      <c r="J23" s="52">
        <v>2247.7469999999998</v>
      </c>
      <c r="K23" s="52">
        <v>2365.884</v>
      </c>
      <c r="L23" s="82">
        <v>0</v>
      </c>
      <c r="M23" s="83">
        <v>0</v>
      </c>
    </row>
    <row r="24" spans="2:13" x14ac:dyDescent="0.35">
      <c r="B24" s="56" t="s">
        <v>44</v>
      </c>
      <c r="C24" s="57">
        <v>0</v>
      </c>
      <c r="D24" s="58">
        <v>0</v>
      </c>
      <c r="E24" s="59">
        <v>0</v>
      </c>
      <c r="F24" s="59">
        <v>0</v>
      </c>
      <c r="G24" s="60">
        <v>0</v>
      </c>
      <c r="H24" s="60">
        <v>0</v>
      </c>
      <c r="I24" s="58">
        <v>879.99699999999996</v>
      </c>
      <c r="J24" s="58">
        <v>860.75099999999998</v>
      </c>
      <c r="K24" s="59">
        <v>851.01099999999997</v>
      </c>
      <c r="L24" s="60">
        <v>0</v>
      </c>
      <c r="M24" s="60">
        <v>0</v>
      </c>
    </row>
    <row r="25" spans="2:13" x14ac:dyDescent="0.35">
      <c r="B25" s="56" t="s">
        <v>45</v>
      </c>
      <c r="C25" s="61">
        <v>0</v>
      </c>
      <c r="D25" s="62">
        <v>0</v>
      </c>
      <c r="E25" s="63">
        <v>0</v>
      </c>
      <c r="F25" s="63">
        <v>0</v>
      </c>
      <c r="G25" s="64">
        <v>0</v>
      </c>
      <c r="H25" s="64">
        <v>0</v>
      </c>
      <c r="I25" s="62">
        <v>1498.925</v>
      </c>
      <c r="J25" s="62">
        <v>1358.9359999999999</v>
      </c>
      <c r="K25" s="63">
        <v>1489.066</v>
      </c>
      <c r="L25" s="64">
        <v>0</v>
      </c>
      <c r="M25" s="64">
        <v>0</v>
      </c>
    </row>
    <row r="26" spans="2:13" x14ac:dyDescent="0.35">
      <c r="B26" s="56" t="s">
        <v>46</v>
      </c>
      <c r="C26" s="61">
        <v>0</v>
      </c>
      <c r="D26" s="62">
        <v>0</v>
      </c>
      <c r="E26" s="63">
        <v>0</v>
      </c>
      <c r="F26" s="63">
        <v>0</v>
      </c>
      <c r="G26" s="64">
        <v>0</v>
      </c>
      <c r="H26" s="64">
        <v>0</v>
      </c>
      <c r="I26" s="62">
        <v>27.164000000000001</v>
      </c>
      <c r="J26" s="62">
        <v>19.728000000000002</v>
      </c>
      <c r="K26" s="63">
        <v>18.388000000000002</v>
      </c>
      <c r="L26" s="64">
        <v>0</v>
      </c>
      <c r="M26" s="64">
        <v>0</v>
      </c>
    </row>
    <row r="27" spans="2:13" x14ac:dyDescent="0.35">
      <c r="B27" s="56" t="s">
        <v>47</v>
      </c>
      <c r="C27" s="65">
        <v>0</v>
      </c>
      <c r="D27" s="66">
        <v>0</v>
      </c>
      <c r="E27" s="67">
        <v>0</v>
      </c>
      <c r="F27" s="67">
        <v>0</v>
      </c>
      <c r="G27" s="68">
        <v>0</v>
      </c>
      <c r="H27" s="68">
        <v>0</v>
      </c>
      <c r="I27" s="66">
        <v>9.1349999999999998</v>
      </c>
      <c r="J27" s="66">
        <v>8.3320000000000007</v>
      </c>
      <c r="K27" s="67">
        <v>7.4189999999999996</v>
      </c>
      <c r="L27" s="68">
        <v>0</v>
      </c>
      <c r="M27" s="68">
        <v>0</v>
      </c>
    </row>
    <row r="28" spans="2:13" x14ac:dyDescent="0.35">
      <c r="B28" s="73" t="s">
        <v>48</v>
      </c>
      <c r="C28" s="84">
        <v>0</v>
      </c>
      <c r="D28" s="84">
        <v>0</v>
      </c>
      <c r="E28" s="85">
        <v>0</v>
      </c>
      <c r="F28" s="85">
        <v>0</v>
      </c>
      <c r="G28" s="76">
        <v>0</v>
      </c>
      <c r="H28" s="76">
        <v>0</v>
      </c>
      <c r="I28" s="84">
        <v>2415.2210000000005</v>
      </c>
      <c r="J28" s="84">
        <v>2247.7469999999998</v>
      </c>
      <c r="K28" s="85">
        <v>2365.884</v>
      </c>
      <c r="L28" s="76">
        <v>0</v>
      </c>
      <c r="M28" s="77">
        <v>0</v>
      </c>
    </row>
    <row r="29" spans="2:13" x14ac:dyDescent="0.35">
      <c r="B29" s="86" t="s">
        <v>49</v>
      </c>
      <c r="C29" s="87">
        <v>0</v>
      </c>
      <c r="D29" s="87">
        <v>0</v>
      </c>
      <c r="E29" s="88">
        <v>0</v>
      </c>
      <c r="F29" s="88">
        <v>0</v>
      </c>
      <c r="G29" s="89">
        <v>0</v>
      </c>
      <c r="H29" s="89"/>
      <c r="I29" s="87">
        <v>159.1</v>
      </c>
      <c r="J29" s="87">
        <v>423.2</v>
      </c>
      <c r="K29" s="88">
        <v>526</v>
      </c>
      <c r="L29" s="89">
        <v>0</v>
      </c>
      <c r="M29" s="90"/>
    </row>
    <row r="30" spans="2:13" x14ac:dyDescent="0.35">
      <c r="B30" s="45"/>
      <c r="C30" s="62"/>
      <c r="D30" s="62"/>
      <c r="E30" s="62"/>
      <c r="F30" s="62"/>
      <c r="G30" s="91"/>
      <c r="H30" s="91"/>
      <c r="I30" s="62"/>
      <c r="J30" s="62"/>
      <c r="K30" s="62"/>
      <c r="L30" s="91"/>
      <c r="M30" s="92"/>
    </row>
    <row r="31" spans="2:13" x14ac:dyDescent="0.35">
      <c r="B31" s="93" t="s">
        <v>50</v>
      </c>
      <c r="C31" s="94"/>
      <c r="D31" s="94"/>
      <c r="E31" s="94"/>
      <c r="F31" s="94"/>
      <c r="G31" s="95"/>
      <c r="H31" s="95"/>
      <c r="I31" s="94"/>
      <c r="J31" s="94"/>
      <c r="K31" s="94"/>
      <c r="L31" s="95"/>
      <c r="M31" s="95"/>
    </row>
    <row r="32" spans="2:13" x14ac:dyDescent="0.35">
      <c r="B32" s="96" t="s">
        <v>51</v>
      </c>
      <c r="C32" s="97">
        <v>0</v>
      </c>
      <c r="D32" s="97">
        <v>0</v>
      </c>
      <c r="E32" s="97">
        <v>0</v>
      </c>
      <c r="F32" s="98">
        <v>0</v>
      </c>
      <c r="G32" s="99">
        <v>0</v>
      </c>
      <c r="H32" s="99">
        <v>0</v>
      </c>
      <c r="I32" s="97">
        <v>294.05799999999954</v>
      </c>
      <c r="J32" s="97">
        <v>484.10499999999979</v>
      </c>
      <c r="K32" s="100">
        <v>545.68200000000002</v>
      </c>
      <c r="L32" s="99">
        <v>0</v>
      </c>
      <c r="M32" s="101">
        <v>0</v>
      </c>
    </row>
    <row r="33" spans="2:13" x14ac:dyDescent="0.35">
      <c r="B33" s="102" t="s">
        <v>52</v>
      </c>
      <c r="C33" s="62"/>
      <c r="D33" s="62"/>
      <c r="E33" s="62"/>
      <c r="F33" s="103"/>
      <c r="G33" s="54"/>
      <c r="H33" s="54"/>
      <c r="I33" s="62"/>
      <c r="J33" s="62"/>
      <c r="K33" s="62"/>
      <c r="L33" s="54"/>
      <c r="M33" s="55"/>
    </row>
    <row r="34" spans="2:13" x14ac:dyDescent="0.35">
      <c r="B34" s="102" t="s">
        <v>53</v>
      </c>
      <c r="C34" s="52">
        <v>0</v>
      </c>
      <c r="D34" s="52">
        <v>0</v>
      </c>
      <c r="E34" s="52">
        <v>0</v>
      </c>
      <c r="F34" s="53">
        <v>0</v>
      </c>
      <c r="G34" s="54">
        <v>0</v>
      </c>
      <c r="H34" s="54">
        <v>0</v>
      </c>
      <c r="I34" s="52">
        <v>190.471</v>
      </c>
      <c r="J34" s="52">
        <v>160.42699999999999</v>
      </c>
      <c r="K34" s="52">
        <v>163.517</v>
      </c>
      <c r="L34" s="54">
        <v>0</v>
      </c>
      <c r="M34" s="55">
        <v>0</v>
      </c>
    </row>
    <row r="35" spans="2:13" ht="19" x14ac:dyDescent="0.35">
      <c r="B35" s="104" t="s">
        <v>54</v>
      </c>
      <c r="C35" s="57">
        <v>0</v>
      </c>
      <c r="D35" s="58">
        <v>0</v>
      </c>
      <c r="E35" s="58">
        <v>0</v>
      </c>
      <c r="F35" s="105">
        <v>0</v>
      </c>
      <c r="G35" s="60">
        <v>0</v>
      </c>
      <c r="H35" s="60">
        <v>0</v>
      </c>
      <c r="I35" s="58">
        <v>74.194999999999993</v>
      </c>
      <c r="J35" s="58">
        <v>63.892000000000003</v>
      </c>
      <c r="K35" s="59">
        <v>66.177999999999997</v>
      </c>
      <c r="L35" s="60">
        <v>0</v>
      </c>
      <c r="M35" s="60">
        <v>0</v>
      </c>
    </row>
    <row r="36" spans="2:13" x14ac:dyDescent="0.35">
      <c r="B36" s="104" t="s">
        <v>38</v>
      </c>
      <c r="C36" s="61">
        <v>0</v>
      </c>
      <c r="D36" s="62">
        <v>0</v>
      </c>
      <c r="E36" s="62">
        <v>0</v>
      </c>
      <c r="F36" s="103">
        <v>0</v>
      </c>
      <c r="G36" s="64">
        <v>0</v>
      </c>
      <c r="H36" s="64">
        <v>0</v>
      </c>
      <c r="I36" s="62">
        <v>74.194999999999993</v>
      </c>
      <c r="J36" s="62">
        <v>63.892000000000003</v>
      </c>
      <c r="K36" s="63">
        <v>66.177999999999997</v>
      </c>
      <c r="L36" s="64">
        <v>0</v>
      </c>
      <c r="M36" s="64">
        <v>0</v>
      </c>
    </row>
    <row r="37" spans="2:13" x14ac:dyDescent="0.35">
      <c r="B37" s="104" t="s">
        <v>55</v>
      </c>
      <c r="C37" s="65">
        <v>0</v>
      </c>
      <c r="D37" s="66">
        <v>0</v>
      </c>
      <c r="E37" s="66">
        <v>0</v>
      </c>
      <c r="F37" s="106">
        <v>0</v>
      </c>
      <c r="G37" s="68">
        <v>0</v>
      </c>
      <c r="H37" s="68">
        <v>0</v>
      </c>
      <c r="I37" s="66">
        <v>116.276</v>
      </c>
      <c r="J37" s="66">
        <v>96.534999999999997</v>
      </c>
      <c r="K37" s="67">
        <v>97.338999999999999</v>
      </c>
      <c r="L37" s="68">
        <v>0</v>
      </c>
      <c r="M37" s="68">
        <v>0</v>
      </c>
    </row>
    <row r="38" spans="2:13" x14ac:dyDescent="0.35">
      <c r="B38" s="102" t="s">
        <v>40</v>
      </c>
      <c r="C38" s="52">
        <v>0</v>
      </c>
      <c r="D38" s="52">
        <v>0</v>
      </c>
      <c r="E38" s="52">
        <v>0</v>
      </c>
      <c r="F38" s="53">
        <v>0</v>
      </c>
      <c r="G38" s="54">
        <v>0</v>
      </c>
      <c r="H38" s="54">
        <v>0</v>
      </c>
      <c r="I38" s="52">
        <v>1907.604</v>
      </c>
      <c r="J38" s="52">
        <v>2017.2</v>
      </c>
      <c r="K38" s="52">
        <v>2106.201</v>
      </c>
      <c r="L38" s="54">
        <v>0</v>
      </c>
      <c r="M38" s="55">
        <v>0</v>
      </c>
    </row>
    <row r="39" spans="2:13" ht="19" x14ac:dyDescent="0.35">
      <c r="B39" s="102" t="s">
        <v>56</v>
      </c>
      <c r="C39" s="52">
        <v>0</v>
      </c>
      <c r="D39" s="52">
        <v>0</v>
      </c>
      <c r="E39" s="52">
        <v>0</v>
      </c>
      <c r="F39" s="53">
        <v>0</v>
      </c>
      <c r="G39" s="54">
        <v>0</v>
      </c>
      <c r="H39" s="54">
        <v>0</v>
      </c>
      <c r="I39" s="52">
        <v>182.256</v>
      </c>
      <c r="J39" s="52">
        <v>182.256</v>
      </c>
      <c r="K39" s="52">
        <v>243.09899999999999</v>
      </c>
      <c r="L39" s="54">
        <v>0</v>
      </c>
      <c r="M39" s="55">
        <v>0</v>
      </c>
    </row>
    <row r="40" spans="2:13" x14ac:dyDescent="0.35">
      <c r="B40" s="107" t="s">
        <v>57</v>
      </c>
      <c r="C40" s="84">
        <v>0</v>
      </c>
      <c r="D40" s="84">
        <v>0</v>
      </c>
      <c r="E40" s="84">
        <v>0</v>
      </c>
      <c r="F40" s="108">
        <v>0</v>
      </c>
      <c r="G40" s="109">
        <v>0</v>
      </c>
      <c r="H40" s="109">
        <v>0</v>
      </c>
      <c r="I40" s="84">
        <v>2280.3309999999997</v>
      </c>
      <c r="J40" s="84">
        <v>2359.8829999999998</v>
      </c>
      <c r="K40" s="85">
        <v>2512.817</v>
      </c>
      <c r="L40" s="109">
        <v>0</v>
      </c>
      <c r="M40" s="110">
        <v>0</v>
      </c>
    </row>
    <row r="41" spans="2:13" x14ac:dyDescent="0.35">
      <c r="B41" s="111" t="s">
        <v>58</v>
      </c>
      <c r="C41" s="78"/>
      <c r="D41" s="78"/>
      <c r="E41" s="78"/>
      <c r="F41" s="79"/>
      <c r="G41" s="99"/>
      <c r="H41" s="99"/>
      <c r="I41" s="78"/>
      <c r="J41" s="78"/>
      <c r="K41" s="78"/>
      <c r="L41" s="99"/>
      <c r="M41" s="101"/>
    </row>
    <row r="42" spans="2:13" x14ac:dyDescent="0.35">
      <c r="B42" s="102" t="s">
        <v>59</v>
      </c>
      <c r="C42" s="52">
        <v>0</v>
      </c>
      <c r="D42" s="52">
        <v>0</v>
      </c>
      <c r="E42" s="52">
        <v>0</v>
      </c>
      <c r="F42" s="53">
        <v>0</v>
      </c>
      <c r="G42" s="54">
        <v>0</v>
      </c>
      <c r="H42" s="54">
        <v>0</v>
      </c>
      <c r="I42" s="52">
        <v>1986.2730000000001</v>
      </c>
      <c r="J42" s="52">
        <v>1875.778</v>
      </c>
      <c r="K42" s="52">
        <v>1967.135</v>
      </c>
      <c r="L42" s="54">
        <v>0</v>
      </c>
      <c r="M42" s="55">
        <v>0</v>
      </c>
    </row>
    <row r="43" spans="2:13" x14ac:dyDescent="0.35">
      <c r="B43" s="104" t="s">
        <v>44</v>
      </c>
      <c r="C43" s="57">
        <v>0</v>
      </c>
      <c r="D43" s="58">
        <v>0</v>
      </c>
      <c r="E43" s="58">
        <v>0</v>
      </c>
      <c r="F43" s="105">
        <v>0</v>
      </c>
      <c r="G43" s="60">
        <v>0</v>
      </c>
      <c r="H43" s="60">
        <v>0</v>
      </c>
      <c r="I43" s="58">
        <v>879.99699999999996</v>
      </c>
      <c r="J43" s="58">
        <v>860.75099999999998</v>
      </c>
      <c r="K43" s="59">
        <v>851.01099999999997</v>
      </c>
      <c r="L43" s="60">
        <v>0</v>
      </c>
      <c r="M43" s="60">
        <v>0</v>
      </c>
    </row>
    <row r="44" spans="2:13" x14ac:dyDescent="0.35">
      <c r="B44" s="104" t="s">
        <v>45</v>
      </c>
      <c r="C44" s="65">
        <v>0</v>
      </c>
      <c r="D44" s="66">
        <v>0</v>
      </c>
      <c r="E44" s="66">
        <v>0</v>
      </c>
      <c r="F44" s="106">
        <v>0</v>
      </c>
      <c r="G44" s="68">
        <v>0</v>
      </c>
      <c r="H44" s="68">
        <v>0</v>
      </c>
      <c r="I44" s="66">
        <v>1106.2760000000001</v>
      </c>
      <c r="J44" s="66">
        <v>1015.027</v>
      </c>
      <c r="K44" s="67">
        <v>1116.124</v>
      </c>
      <c r="L44" s="68">
        <v>0</v>
      </c>
      <c r="M44" s="68">
        <v>0</v>
      </c>
    </row>
    <row r="45" spans="2:13" x14ac:dyDescent="0.35">
      <c r="B45" s="107" t="s">
        <v>60</v>
      </c>
      <c r="C45" s="84">
        <v>0</v>
      </c>
      <c r="D45" s="84">
        <v>0</v>
      </c>
      <c r="E45" s="84">
        <v>0</v>
      </c>
      <c r="F45" s="108">
        <v>0</v>
      </c>
      <c r="G45" s="109">
        <v>0</v>
      </c>
      <c r="H45" s="109">
        <v>0</v>
      </c>
      <c r="I45" s="84">
        <v>1986.2730000000001</v>
      </c>
      <c r="J45" s="84">
        <v>1875.778</v>
      </c>
      <c r="K45" s="85">
        <v>1967.135</v>
      </c>
      <c r="L45" s="109">
        <v>0</v>
      </c>
      <c r="M45" s="110">
        <v>0</v>
      </c>
    </row>
    <row r="46" spans="2:13" ht="19" x14ac:dyDescent="0.35">
      <c r="B46" s="102" t="s">
        <v>61</v>
      </c>
      <c r="C46" s="62">
        <v>0</v>
      </c>
      <c r="D46" s="62">
        <v>0</v>
      </c>
      <c r="E46" s="62">
        <v>0</v>
      </c>
      <c r="F46" s="103">
        <v>0</v>
      </c>
      <c r="G46" s="54">
        <v>0</v>
      </c>
      <c r="H46" s="54">
        <v>0</v>
      </c>
      <c r="I46" s="62">
        <v>-430.6819999999999</v>
      </c>
      <c r="J46" s="62">
        <v>-296.40899999999999</v>
      </c>
      <c r="K46" s="62">
        <v>-369.31700000000001</v>
      </c>
      <c r="L46" s="54">
        <v>0</v>
      </c>
      <c r="M46" s="55">
        <v>0</v>
      </c>
    </row>
    <row r="47" spans="2:13" x14ac:dyDescent="0.35">
      <c r="B47" s="104" t="s">
        <v>62</v>
      </c>
      <c r="C47" s="57">
        <v>0</v>
      </c>
      <c r="D47" s="58">
        <v>0</v>
      </c>
      <c r="E47" s="58">
        <v>0</v>
      </c>
      <c r="F47" s="105">
        <v>0</v>
      </c>
      <c r="G47" s="112">
        <v>0</v>
      </c>
      <c r="H47" s="112">
        <v>0</v>
      </c>
      <c r="I47" s="58">
        <v>-1267.9649999999999</v>
      </c>
      <c r="J47" s="58">
        <v>-1046.413</v>
      </c>
      <c r="K47" s="59">
        <v>-1062.354</v>
      </c>
      <c r="L47" s="112">
        <v>0</v>
      </c>
      <c r="M47" s="112">
        <v>0</v>
      </c>
    </row>
    <row r="48" spans="2:13" x14ac:dyDescent="0.35">
      <c r="B48" s="104" t="s">
        <v>63</v>
      </c>
      <c r="C48" s="65">
        <v>0</v>
      </c>
      <c r="D48" s="66">
        <v>0</v>
      </c>
      <c r="E48" s="66">
        <v>0</v>
      </c>
      <c r="F48" s="106">
        <v>0</v>
      </c>
      <c r="G48" s="113">
        <v>0</v>
      </c>
      <c r="H48" s="113">
        <v>0</v>
      </c>
      <c r="I48" s="66">
        <v>837.28300000000002</v>
      </c>
      <c r="J48" s="66">
        <v>750.00400000000002</v>
      </c>
      <c r="K48" s="67">
        <v>693.03700000000003</v>
      </c>
      <c r="L48" s="113">
        <v>0</v>
      </c>
      <c r="M48" s="113">
        <v>0</v>
      </c>
    </row>
    <row r="49" spans="2:13" ht="19" x14ac:dyDescent="0.35">
      <c r="B49" s="102" t="s">
        <v>64</v>
      </c>
      <c r="C49" s="52">
        <v>0</v>
      </c>
      <c r="D49" s="52">
        <v>0</v>
      </c>
      <c r="E49" s="52">
        <v>0</v>
      </c>
      <c r="F49" s="53">
        <v>0</v>
      </c>
      <c r="G49" s="54">
        <v>0</v>
      </c>
      <c r="H49" s="54">
        <v>0</v>
      </c>
      <c r="I49" s="52">
        <v>225.333</v>
      </c>
      <c r="J49" s="52">
        <v>255.62299999999999</v>
      </c>
      <c r="K49" s="114">
        <v>311.39999999999998</v>
      </c>
      <c r="L49" s="54">
        <v>0</v>
      </c>
      <c r="M49" s="55">
        <v>0</v>
      </c>
    </row>
    <row r="50" spans="2:13" ht="19" x14ac:dyDescent="0.35">
      <c r="B50" s="104" t="s">
        <v>65</v>
      </c>
      <c r="C50" s="57">
        <v>0</v>
      </c>
      <c r="D50" s="58">
        <v>0</v>
      </c>
      <c r="E50" s="58">
        <v>0</v>
      </c>
      <c r="F50" s="105">
        <v>0</v>
      </c>
      <c r="G50" s="60">
        <v>0</v>
      </c>
      <c r="H50" s="60">
        <v>0</v>
      </c>
      <c r="I50" s="58">
        <v>-14.43</v>
      </c>
      <c r="J50" s="58">
        <v>-12.295999999999999</v>
      </c>
      <c r="K50" s="58">
        <v>-20.238</v>
      </c>
      <c r="L50" s="60">
        <v>0</v>
      </c>
      <c r="M50" s="60">
        <v>0</v>
      </c>
    </row>
    <row r="51" spans="2:13" ht="19" x14ac:dyDescent="0.35">
      <c r="B51" s="104" t="s">
        <v>66</v>
      </c>
      <c r="C51" s="61">
        <v>0</v>
      </c>
      <c r="D51" s="62">
        <v>0</v>
      </c>
      <c r="E51" s="62">
        <v>0</v>
      </c>
      <c r="F51" s="103">
        <v>0</v>
      </c>
      <c r="G51" s="64">
        <v>0</v>
      </c>
      <c r="H51" s="64">
        <v>0</v>
      </c>
      <c r="I51" s="62">
        <v>-16</v>
      </c>
      <c r="J51" s="62">
        <v>-5</v>
      </c>
      <c r="K51" s="62">
        <v>-5</v>
      </c>
      <c r="L51" s="64">
        <v>0</v>
      </c>
      <c r="M51" s="64">
        <v>0</v>
      </c>
    </row>
    <row r="52" spans="2:13" x14ac:dyDescent="0.35">
      <c r="B52" s="104" t="s">
        <v>67</v>
      </c>
      <c r="C52" s="65">
        <v>0</v>
      </c>
      <c r="D52" s="66">
        <v>0</v>
      </c>
      <c r="E52" s="66">
        <v>0</v>
      </c>
      <c r="F52" s="106">
        <v>0</v>
      </c>
      <c r="G52" s="68">
        <v>0</v>
      </c>
      <c r="H52" s="68">
        <v>0</v>
      </c>
      <c r="I52" s="66">
        <v>255.76300000000001</v>
      </c>
      <c r="J52" s="66">
        <v>272.91899999999998</v>
      </c>
      <c r="K52" s="66">
        <v>336.63799999999998</v>
      </c>
      <c r="L52" s="68">
        <v>0</v>
      </c>
      <c r="M52" s="68">
        <v>0</v>
      </c>
    </row>
    <row r="53" spans="2:13" ht="19" x14ac:dyDescent="0.35">
      <c r="B53" s="102" t="s">
        <v>68</v>
      </c>
      <c r="C53" s="52">
        <v>0</v>
      </c>
      <c r="D53" s="52">
        <v>0</v>
      </c>
      <c r="E53" s="52">
        <v>0</v>
      </c>
      <c r="F53" s="53">
        <v>0</v>
      </c>
      <c r="G53" s="54">
        <v>0</v>
      </c>
      <c r="H53" s="54">
        <v>0</v>
      </c>
      <c r="I53" s="52">
        <v>-30.849</v>
      </c>
      <c r="J53" s="52">
        <v>-31.923999999999999</v>
      </c>
      <c r="K53" s="114">
        <v>-33.141999999999996</v>
      </c>
      <c r="L53" s="54">
        <v>0</v>
      </c>
      <c r="M53" s="55">
        <v>0</v>
      </c>
    </row>
    <row r="54" spans="2:13" x14ac:dyDescent="0.35">
      <c r="B54" s="104" t="s">
        <v>69</v>
      </c>
      <c r="C54" s="57">
        <v>0</v>
      </c>
      <c r="D54" s="58">
        <v>0</v>
      </c>
      <c r="E54" s="58">
        <v>0</v>
      </c>
      <c r="F54" s="105">
        <v>0</v>
      </c>
      <c r="G54" s="60">
        <v>0</v>
      </c>
      <c r="H54" s="60">
        <v>0</v>
      </c>
      <c r="I54" s="58">
        <v>-15</v>
      </c>
      <c r="J54" s="58">
        <v>-15</v>
      </c>
      <c r="K54" s="58">
        <v>-15</v>
      </c>
      <c r="L54" s="60">
        <v>0</v>
      </c>
      <c r="M54" s="60">
        <v>0</v>
      </c>
    </row>
    <row r="55" spans="2:13" x14ac:dyDescent="0.35">
      <c r="B55" s="115" t="s">
        <v>70</v>
      </c>
      <c r="C55" s="65">
        <v>0</v>
      </c>
      <c r="D55" s="66">
        <v>0</v>
      </c>
      <c r="E55" s="66">
        <v>0</v>
      </c>
      <c r="F55" s="106">
        <v>0</v>
      </c>
      <c r="G55" s="68">
        <v>0</v>
      </c>
      <c r="H55" s="68">
        <v>0</v>
      </c>
      <c r="I55" s="66">
        <v>-15.849</v>
      </c>
      <c r="J55" s="66">
        <v>-16.923999999999999</v>
      </c>
      <c r="K55" s="66">
        <v>-18.141999999999999</v>
      </c>
      <c r="L55" s="68">
        <v>0</v>
      </c>
      <c r="M55" s="68">
        <v>0</v>
      </c>
    </row>
    <row r="56" spans="2:13" ht="19" x14ac:dyDescent="0.35">
      <c r="B56" s="116" t="s">
        <v>71</v>
      </c>
      <c r="C56" s="117">
        <v>0</v>
      </c>
      <c r="D56" s="117">
        <v>0</v>
      </c>
      <c r="E56" s="117">
        <v>0</v>
      </c>
      <c r="F56" s="118">
        <v>0</v>
      </c>
      <c r="G56" s="119">
        <v>0</v>
      </c>
      <c r="H56" s="119">
        <v>0</v>
      </c>
      <c r="I56" s="117">
        <v>57.85999999999963</v>
      </c>
      <c r="J56" s="117">
        <v>411.39499999999981</v>
      </c>
      <c r="K56" s="120">
        <v>454.62299999999999</v>
      </c>
      <c r="L56" s="119">
        <v>0</v>
      </c>
      <c r="M56" s="121">
        <v>0</v>
      </c>
    </row>
    <row r="57" spans="2:13" x14ac:dyDescent="0.35">
      <c r="B57" s="45"/>
      <c r="C57" s="62"/>
      <c r="D57" s="62"/>
      <c r="E57" s="62"/>
      <c r="F57" s="62"/>
      <c r="G57" s="122"/>
      <c r="H57" s="122"/>
      <c r="I57" s="62"/>
      <c r="J57" s="62"/>
      <c r="K57" s="62"/>
      <c r="L57" s="122"/>
      <c r="M57" s="122"/>
    </row>
    <row r="58" spans="2:13" x14ac:dyDescent="0.35">
      <c r="B58" s="45" t="s">
        <v>72</v>
      </c>
      <c r="C58" s="62"/>
      <c r="D58" s="62"/>
      <c r="E58" s="62"/>
      <c r="F58" s="62"/>
      <c r="G58" s="123"/>
      <c r="H58" s="123"/>
      <c r="I58" s="62"/>
      <c r="J58" s="62"/>
      <c r="K58" s="62"/>
      <c r="L58" s="123"/>
      <c r="M58" s="123"/>
    </row>
    <row r="59" spans="2:13" x14ac:dyDescent="0.35">
      <c r="B59" s="124" t="s">
        <v>73</v>
      </c>
      <c r="C59" s="78">
        <v>0</v>
      </c>
      <c r="D59" s="78">
        <v>0</v>
      </c>
      <c r="E59" s="78">
        <v>0</v>
      </c>
      <c r="F59" s="79">
        <v>0</v>
      </c>
      <c r="G59" s="125">
        <v>0</v>
      </c>
      <c r="H59" s="125">
        <v>0</v>
      </c>
      <c r="I59" s="78">
        <v>364.62299999999999</v>
      </c>
      <c r="J59" s="78">
        <v>361.66300000000001</v>
      </c>
      <c r="K59" s="78">
        <v>372.98099999999999</v>
      </c>
      <c r="L59" s="125">
        <v>0</v>
      </c>
      <c r="M59" s="126">
        <v>0</v>
      </c>
    </row>
    <row r="60" spans="2:13" x14ac:dyDescent="0.35">
      <c r="B60" s="127" t="s">
        <v>74</v>
      </c>
      <c r="C60" s="62"/>
      <c r="D60" s="62"/>
      <c r="E60" s="62"/>
      <c r="F60" s="103"/>
      <c r="G60" s="64"/>
      <c r="H60" s="64"/>
      <c r="I60" s="62"/>
      <c r="J60" s="62"/>
      <c r="K60" s="62"/>
      <c r="L60" s="64"/>
      <c r="M60" s="128"/>
    </row>
    <row r="61" spans="2:13" x14ac:dyDescent="0.35">
      <c r="B61" s="127" t="s">
        <v>75</v>
      </c>
      <c r="C61" s="129">
        <v>0</v>
      </c>
      <c r="D61" s="130">
        <v>0</v>
      </c>
      <c r="E61" s="130">
        <v>0</v>
      </c>
      <c r="F61" s="131">
        <v>0</v>
      </c>
      <c r="G61" s="132">
        <v>0</v>
      </c>
      <c r="H61" s="132">
        <v>0</v>
      </c>
      <c r="I61" s="130">
        <v>-14.43</v>
      </c>
      <c r="J61" s="130">
        <v>-12.295999999999999</v>
      </c>
      <c r="K61" s="130">
        <v>-20.238</v>
      </c>
      <c r="L61" s="132">
        <v>0</v>
      </c>
      <c r="M61" s="132">
        <v>0</v>
      </c>
    </row>
    <row r="62" spans="2:13" x14ac:dyDescent="0.35">
      <c r="B62" s="56" t="s">
        <v>76</v>
      </c>
      <c r="C62" s="62">
        <v>0</v>
      </c>
      <c r="D62" s="62">
        <v>0</v>
      </c>
      <c r="E62" s="62">
        <v>0</v>
      </c>
      <c r="F62" s="103">
        <v>0</v>
      </c>
      <c r="G62" s="64">
        <v>0</v>
      </c>
      <c r="H62" s="64">
        <v>0</v>
      </c>
      <c r="I62" s="62">
        <v>1070.8699999999999</v>
      </c>
      <c r="J62" s="62">
        <v>1134.4100000000001</v>
      </c>
      <c r="K62" s="62">
        <v>1157.972</v>
      </c>
      <c r="L62" s="64">
        <v>0</v>
      </c>
      <c r="M62" s="128">
        <v>0</v>
      </c>
    </row>
    <row r="63" spans="2:13" x14ac:dyDescent="0.35">
      <c r="B63" s="56" t="s">
        <v>77</v>
      </c>
      <c r="C63" s="62">
        <v>0</v>
      </c>
      <c r="D63" s="62">
        <v>0</v>
      </c>
      <c r="E63" s="62">
        <v>0</v>
      </c>
      <c r="F63" s="103">
        <v>0</v>
      </c>
      <c r="G63" s="64">
        <v>0</v>
      </c>
      <c r="H63" s="64">
        <v>0</v>
      </c>
      <c r="I63" s="62">
        <v>0.36</v>
      </c>
      <c r="J63" s="62">
        <v>0.35</v>
      </c>
      <c r="K63" s="62">
        <v>0.35</v>
      </c>
      <c r="L63" s="64">
        <v>0</v>
      </c>
      <c r="M63" s="128">
        <v>0</v>
      </c>
    </row>
    <row r="64" spans="2:13" x14ac:dyDescent="0.35">
      <c r="B64" s="56" t="s">
        <v>78</v>
      </c>
      <c r="C64" s="62">
        <v>0</v>
      </c>
      <c r="D64" s="62">
        <v>0</v>
      </c>
      <c r="E64" s="62">
        <v>0</v>
      </c>
      <c r="F64" s="103">
        <v>0</v>
      </c>
      <c r="G64" s="64">
        <v>0</v>
      </c>
      <c r="H64" s="64">
        <v>0</v>
      </c>
      <c r="I64" s="62">
        <v>1178.4649999999999</v>
      </c>
      <c r="J64" s="62">
        <v>1060.134</v>
      </c>
      <c r="K64" s="62">
        <v>1092.249</v>
      </c>
      <c r="L64" s="64">
        <v>0</v>
      </c>
      <c r="M64" s="128">
        <v>0</v>
      </c>
    </row>
    <row r="65" spans="2:13" x14ac:dyDescent="0.35">
      <c r="B65" s="56" t="s">
        <v>79</v>
      </c>
      <c r="C65" s="62">
        <v>0</v>
      </c>
      <c r="D65" s="62">
        <v>0</v>
      </c>
      <c r="E65" s="62">
        <v>0</v>
      </c>
      <c r="F65" s="103">
        <v>0</v>
      </c>
      <c r="G65" s="64">
        <v>0</v>
      </c>
      <c r="H65" s="64">
        <v>0</v>
      </c>
      <c r="I65" s="62">
        <v>404.536</v>
      </c>
      <c r="J65" s="62">
        <v>540.76199999999994</v>
      </c>
      <c r="K65" s="62">
        <v>474.41</v>
      </c>
      <c r="L65" s="64">
        <v>0</v>
      </c>
      <c r="M65" s="128">
        <v>0</v>
      </c>
    </row>
    <row r="66" spans="2:13" x14ac:dyDescent="0.35">
      <c r="B66" s="56" t="s">
        <v>80</v>
      </c>
      <c r="C66" s="62">
        <v>0</v>
      </c>
      <c r="D66" s="62">
        <v>0</v>
      </c>
      <c r="E66" s="62">
        <v>0</v>
      </c>
      <c r="F66" s="103">
        <v>0</v>
      </c>
      <c r="G66" s="64">
        <v>0</v>
      </c>
      <c r="H66" s="64">
        <v>0</v>
      </c>
      <c r="I66" s="62">
        <v>3766.4270000000001</v>
      </c>
      <c r="J66" s="62">
        <v>4553.5659999999998</v>
      </c>
      <c r="K66" s="62">
        <v>5311.402</v>
      </c>
      <c r="L66" s="64">
        <v>0</v>
      </c>
      <c r="M66" s="128">
        <v>0</v>
      </c>
    </row>
    <row r="67" spans="2:13" x14ac:dyDescent="0.35">
      <c r="B67" s="133" t="s">
        <v>81</v>
      </c>
      <c r="C67" s="62">
        <v>0</v>
      </c>
      <c r="D67" s="62">
        <v>0</v>
      </c>
      <c r="E67" s="62">
        <v>0</v>
      </c>
      <c r="F67" s="103">
        <v>0</v>
      </c>
      <c r="G67" s="64">
        <v>0</v>
      </c>
      <c r="H67" s="64">
        <v>0</v>
      </c>
      <c r="I67" s="62">
        <v>3.0000000000000001E-3</v>
      </c>
      <c r="J67" s="62">
        <v>3.0000000000000001E-3</v>
      </c>
      <c r="K67" s="62">
        <v>3.0000000000000001E-3</v>
      </c>
      <c r="L67" s="64">
        <v>0</v>
      </c>
      <c r="M67" s="128">
        <v>0</v>
      </c>
    </row>
    <row r="68" spans="2:13" x14ac:dyDescent="0.35">
      <c r="B68" s="73" t="s">
        <v>82</v>
      </c>
      <c r="C68" s="84">
        <v>0</v>
      </c>
      <c r="D68" s="84">
        <v>0</v>
      </c>
      <c r="E68" s="84">
        <v>0</v>
      </c>
      <c r="F68" s="108">
        <v>0</v>
      </c>
      <c r="G68" s="109">
        <v>0</v>
      </c>
      <c r="H68" s="109">
        <v>0</v>
      </c>
      <c r="I68" s="84">
        <v>6785.2839999999997</v>
      </c>
      <c r="J68" s="84">
        <v>7650.887999999999</v>
      </c>
      <c r="K68" s="84">
        <v>8409.3670000000002</v>
      </c>
      <c r="L68" s="109">
        <v>0</v>
      </c>
      <c r="M68" s="110">
        <v>0</v>
      </c>
    </row>
    <row r="69" spans="2:13" x14ac:dyDescent="0.35">
      <c r="B69" s="56" t="s">
        <v>83</v>
      </c>
      <c r="C69" s="62">
        <v>0</v>
      </c>
      <c r="D69" s="62">
        <v>0</v>
      </c>
      <c r="E69" s="62">
        <v>0</v>
      </c>
      <c r="F69" s="103">
        <v>0</v>
      </c>
      <c r="G69" s="64">
        <v>0</v>
      </c>
      <c r="H69" s="64">
        <v>0</v>
      </c>
      <c r="I69" s="62">
        <v>-1651.961</v>
      </c>
      <c r="J69" s="62">
        <v>-1677.2270000000001</v>
      </c>
      <c r="K69" s="62">
        <v>-1709.8130000000001</v>
      </c>
      <c r="L69" s="64">
        <v>0</v>
      </c>
      <c r="M69" s="128">
        <v>0</v>
      </c>
    </row>
    <row r="70" spans="2:13" x14ac:dyDescent="0.35">
      <c r="B70" s="134" t="s">
        <v>84</v>
      </c>
      <c r="C70" s="62">
        <v>0</v>
      </c>
      <c r="D70" s="62">
        <v>0</v>
      </c>
      <c r="E70" s="62">
        <v>0</v>
      </c>
      <c r="F70" s="103">
        <v>0</v>
      </c>
      <c r="G70" s="64">
        <v>0</v>
      </c>
      <c r="H70" s="64">
        <v>0</v>
      </c>
      <c r="I70" s="62">
        <v>3167.3330000000001</v>
      </c>
      <c r="J70" s="62">
        <v>3167.3310000000001</v>
      </c>
      <c r="K70" s="62">
        <v>3167.8290000000002</v>
      </c>
      <c r="L70" s="64">
        <v>0</v>
      </c>
      <c r="M70" s="128">
        <v>0</v>
      </c>
    </row>
    <row r="71" spans="2:13" x14ac:dyDescent="0.35">
      <c r="B71" s="134" t="s">
        <v>85</v>
      </c>
      <c r="C71" s="62">
        <v>0</v>
      </c>
      <c r="D71" s="62">
        <v>0</v>
      </c>
      <c r="E71" s="62">
        <v>0</v>
      </c>
      <c r="F71" s="103">
        <v>0</v>
      </c>
      <c r="G71" s="64">
        <v>0</v>
      </c>
      <c r="H71" s="64">
        <v>0</v>
      </c>
      <c r="I71" s="62">
        <v>1081.5119999999999</v>
      </c>
      <c r="J71" s="62">
        <v>1081.5119999999999</v>
      </c>
      <c r="K71" s="62">
        <v>1081.5119999999999</v>
      </c>
      <c r="L71" s="64">
        <v>0</v>
      </c>
      <c r="M71" s="128">
        <v>0</v>
      </c>
    </row>
    <row r="72" spans="2:13" x14ac:dyDescent="0.35">
      <c r="B72" s="134" t="s">
        <v>86</v>
      </c>
      <c r="C72" s="62">
        <v>0</v>
      </c>
      <c r="D72" s="62">
        <v>0</v>
      </c>
      <c r="E72" s="62">
        <v>0</v>
      </c>
      <c r="F72" s="103">
        <v>0</v>
      </c>
      <c r="G72" s="64">
        <v>0</v>
      </c>
      <c r="H72" s="64">
        <v>0</v>
      </c>
      <c r="I72" s="62">
        <v>68.268000000000001</v>
      </c>
      <c r="J72" s="62">
        <v>61.6</v>
      </c>
      <c r="K72" s="62">
        <v>54.018000000000001</v>
      </c>
      <c r="L72" s="64">
        <v>0</v>
      </c>
      <c r="M72" s="128">
        <v>0</v>
      </c>
    </row>
    <row r="73" spans="2:13" x14ac:dyDescent="0.35">
      <c r="B73" s="134" t="s">
        <v>87</v>
      </c>
      <c r="C73" s="62">
        <v>0</v>
      </c>
      <c r="D73" s="62">
        <v>0</v>
      </c>
      <c r="E73" s="62">
        <v>0</v>
      </c>
      <c r="F73" s="103">
        <v>0</v>
      </c>
      <c r="G73" s="64">
        <v>0</v>
      </c>
      <c r="H73" s="64">
        <v>0</v>
      </c>
      <c r="I73" s="62">
        <v>3363.297</v>
      </c>
      <c r="J73" s="62">
        <v>4273.9570000000003</v>
      </c>
      <c r="K73" s="62">
        <v>5082.1469999999999</v>
      </c>
      <c r="L73" s="64">
        <v>0</v>
      </c>
      <c r="M73" s="128">
        <v>0</v>
      </c>
    </row>
    <row r="74" spans="2:13" x14ac:dyDescent="0.35">
      <c r="B74" s="134" t="s">
        <v>88</v>
      </c>
      <c r="C74" s="62">
        <v>0</v>
      </c>
      <c r="D74" s="62">
        <v>0</v>
      </c>
      <c r="E74" s="62">
        <v>0</v>
      </c>
      <c r="F74" s="103">
        <v>0</v>
      </c>
      <c r="G74" s="64">
        <v>0</v>
      </c>
      <c r="H74" s="64">
        <v>0</v>
      </c>
      <c r="I74" s="62">
        <v>268.39299999999997</v>
      </c>
      <c r="J74" s="62">
        <v>277.005</v>
      </c>
      <c r="K74" s="62">
        <v>283.63299999999998</v>
      </c>
      <c r="L74" s="64">
        <v>0</v>
      </c>
      <c r="M74" s="128">
        <v>0</v>
      </c>
    </row>
    <row r="75" spans="2:13" x14ac:dyDescent="0.35">
      <c r="B75" s="134" t="s">
        <v>89</v>
      </c>
      <c r="C75" s="62">
        <v>0</v>
      </c>
      <c r="D75" s="62">
        <v>0</v>
      </c>
      <c r="E75" s="62">
        <v>0</v>
      </c>
      <c r="F75" s="103">
        <v>0</v>
      </c>
      <c r="G75" s="64">
        <v>0</v>
      </c>
      <c r="H75" s="64">
        <v>0</v>
      </c>
      <c r="I75" s="62">
        <v>95.436999999999998</v>
      </c>
      <c r="J75" s="62">
        <v>91.222999999999999</v>
      </c>
      <c r="K75" s="62">
        <v>91.453999999999994</v>
      </c>
      <c r="L75" s="64">
        <v>0</v>
      </c>
      <c r="M75" s="128">
        <v>0</v>
      </c>
    </row>
    <row r="76" spans="2:13" x14ac:dyDescent="0.35">
      <c r="B76" s="133" t="s">
        <v>90</v>
      </c>
      <c r="C76" s="62">
        <v>0</v>
      </c>
      <c r="D76" s="62">
        <v>0</v>
      </c>
      <c r="E76" s="62">
        <v>0</v>
      </c>
      <c r="F76" s="103">
        <v>0</v>
      </c>
      <c r="G76" s="64">
        <v>0</v>
      </c>
      <c r="H76" s="64">
        <v>0</v>
      </c>
      <c r="I76" s="62">
        <v>393.005</v>
      </c>
      <c r="J76" s="62">
        <v>375.48700000000002</v>
      </c>
      <c r="K76" s="62">
        <v>358.58699999999999</v>
      </c>
      <c r="L76" s="64">
        <v>0</v>
      </c>
      <c r="M76" s="128">
        <v>0</v>
      </c>
    </row>
    <row r="77" spans="2:13" x14ac:dyDescent="0.35">
      <c r="B77" s="73" t="s">
        <v>91</v>
      </c>
      <c r="C77" s="84">
        <v>0</v>
      </c>
      <c r="D77" s="84">
        <v>0</v>
      </c>
      <c r="E77" s="84">
        <v>0</v>
      </c>
      <c r="F77" s="108">
        <v>0</v>
      </c>
      <c r="G77" s="109">
        <v>0</v>
      </c>
      <c r="H77" s="109">
        <v>0</v>
      </c>
      <c r="I77" s="84">
        <v>6785.2840000000006</v>
      </c>
      <c r="J77" s="84">
        <v>7650.8880000000008</v>
      </c>
      <c r="K77" s="84">
        <v>8409.3670000000002</v>
      </c>
      <c r="L77" s="109">
        <v>0</v>
      </c>
      <c r="M77" s="110">
        <v>0</v>
      </c>
    </row>
    <row r="78" spans="2:13" x14ac:dyDescent="0.35">
      <c r="B78" s="135"/>
      <c r="C78" s="136"/>
      <c r="D78" s="136"/>
      <c r="E78" s="137"/>
      <c r="F78" s="137"/>
      <c r="G78" s="137"/>
      <c r="H78" s="137"/>
      <c r="I78" s="137"/>
      <c r="J78" s="137"/>
      <c r="K78" s="138"/>
      <c r="L78" s="138"/>
      <c r="M78" s="138"/>
    </row>
    <row r="79" spans="2:13" x14ac:dyDescent="0.35"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40"/>
      <c r="M79" s="141"/>
    </row>
    <row r="80" spans="2:13" x14ac:dyDescent="0.35">
      <c r="B80" s="142"/>
      <c r="C80" s="143"/>
      <c r="D80" s="52"/>
      <c r="E80" s="52"/>
      <c r="F80" s="144"/>
      <c r="G80" s="144"/>
      <c r="H80" s="144"/>
      <c r="I80" s="52"/>
      <c r="J80" s="145"/>
      <c r="K80" s="140"/>
      <c r="L80" s="140"/>
      <c r="M80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1DFB-9291-4927-A3A3-01D16F4EF73A}">
  <dimension ref="B1:U14"/>
  <sheetViews>
    <sheetView showGridLines="0" tabSelected="1" workbookViewId="0">
      <selection activeCell="J16" sqref="J16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17</v>
      </c>
    </row>
    <row r="2" spans="2:21" x14ac:dyDescent="0.35">
      <c r="B2" s="219" t="s">
        <v>92</v>
      </c>
      <c r="C2" s="229"/>
      <c r="D2" s="22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46"/>
      <c r="C3" s="230" t="s">
        <v>93</v>
      </c>
      <c r="D3" s="231"/>
      <c r="E3" s="147" t="s">
        <v>94</v>
      </c>
      <c r="F3" s="232" t="s">
        <v>139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48"/>
      <c r="T3" s="233" t="s">
        <v>95</v>
      </c>
      <c r="U3" s="235" t="s">
        <v>96</v>
      </c>
    </row>
    <row r="4" spans="2:21" ht="47.5" x14ac:dyDescent="0.35">
      <c r="B4" s="149"/>
      <c r="C4" s="150" t="s">
        <v>97</v>
      </c>
      <c r="D4" s="151" t="s">
        <v>98</v>
      </c>
      <c r="E4" s="226" t="s">
        <v>99</v>
      </c>
      <c r="F4" s="227"/>
      <c r="G4" s="228"/>
      <c r="H4" s="226" t="s">
        <v>100</v>
      </c>
      <c r="I4" s="227"/>
      <c r="J4" s="228"/>
      <c r="K4" s="226" t="s">
        <v>101</v>
      </c>
      <c r="L4" s="227"/>
      <c r="M4" s="227"/>
      <c r="N4" s="227"/>
      <c r="O4" s="227"/>
      <c r="P4" s="227"/>
      <c r="Q4" s="227"/>
      <c r="R4" s="227"/>
      <c r="S4" s="228"/>
      <c r="T4" s="234"/>
      <c r="U4" s="236"/>
    </row>
    <row r="5" spans="2:21" x14ac:dyDescent="0.35">
      <c r="B5" s="152"/>
      <c r="C5" s="153"/>
      <c r="D5" s="154"/>
      <c r="E5" s="226" t="s">
        <v>8</v>
      </c>
      <c r="F5" s="227"/>
      <c r="G5" s="228"/>
      <c r="H5" s="226" t="s">
        <v>9</v>
      </c>
      <c r="I5" s="227"/>
      <c r="J5" s="228"/>
      <c r="K5" s="226" t="s">
        <v>10</v>
      </c>
      <c r="L5" s="227"/>
      <c r="M5" s="228"/>
      <c r="N5" s="226" t="s">
        <v>11</v>
      </c>
      <c r="O5" s="227"/>
      <c r="P5" s="228"/>
      <c r="Q5" s="226" t="s">
        <v>12</v>
      </c>
      <c r="R5" s="227"/>
      <c r="S5" s="228"/>
      <c r="T5" s="155" t="s">
        <v>26</v>
      </c>
      <c r="U5" s="156"/>
    </row>
    <row r="6" spans="2:21" ht="20" x14ac:dyDescent="0.35">
      <c r="B6" s="157" t="s">
        <v>102</v>
      </c>
      <c r="C6" s="158"/>
      <c r="D6" s="159"/>
      <c r="E6" s="160" t="s">
        <v>103</v>
      </c>
      <c r="F6" s="161" t="s">
        <v>104</v>
      </c>
      <c r="G6" s="162" t="s">
        <v>105</v>
      </c>
      <c r="H6" s="160" t="s">
        <v>103</v>
      </c>
      <c r="I6" s="161" t="s">
        <v>104</v>
      </c>
      <c r="J6" s="162" t="s">
        <v>105</v>
      </c>
      <c r="K6" s="160" t="s">
        <v>103</v>
      </c>
      <c r="L6" s="161" t="s">
        <v>104</v>
      </c>
      <c r="M6" s="162" t="s">
        <v>105</v>
      </c>
      <c r="N6" s="160" t="s">
        <v>103</v>
      </c>
      <c r="O6" s="161" t="s">
        <v>104</v>
      </c>
      <c r="P6" s="162" t="s">
        <v>105</v>
      </c>
      <c r="Q6" s="160" t="s">
        <v>103</v>
      </c>
      <c r="R6" s="161" t="s">
        <v>104</v>
      </c>
      <c r="S6" s="162" t="s">
        <v>105</v>
      </c>
      <c r="T6" s="163" t="s">
        <v>106</v>
      </c>
      <c r="U6" s="164"/>
    </row>
    <row r="7" spans="2:21" x14ac:dyDescent="0.35">
      <c r="B7" s="165" t="s">
        <v>107</v>
      </c>
      <c r="C7" s="166">
        <v>0</v>
      </c>
      <c r="D7" s="167">
        <v>0</v>
      </c>
      <c r="E7" s="168">
        <v>0</v>
      </c>
      <c r="F7" s="169">
        <v>0</v>
      </c>
      <c r="G7" s="170">
        <v>0</v>
      </c>
      <c r="H7" s="168">
        <v>0</v>
      </c>
      <c r="I7" s="169">
        <v>0</v>
      </c>
      <c r="J7" s="170">
        <v>0</v>
      </c>
      <c r="K7" s="168">
        <v>1136</v>
      </c>
      <c r="L7" s="169">
        <v>879.99699999999996</v>
      </c>
      <c r="M7" s="170">
        <v>0.77464524647887323</v>
      </c>
      <c r="N7" s="168">
        <v>992</v>
      </c>
      <c r="O7" s="169">
        <v>860.75099999999986</v>
      </c>
      <c r="P7" s="170">
        <v>0.86769254032258047</v>
      </c>
      <c r="Q7" s="168">
        <v>927</v>
      </c>
      <c r="R7" s="169">
        <v>851.01099999999997</v>
      </c>
      <c r="S7" s="169">
        <v>0.91802696871628908</v>
      </c>
      <c r="T7" s="171">
        <v>0</v>
      </c>
      <c r="U7" s="171">
        <v>0</v>
      </c>
    </row>
    <row r="8" spans="2:21" x14ac:dyDescent="0.35">
      <c r="B8" s="172" t="s">
        <v>108</v>
      </c>
      <c r="C8" s="173">
        <v>0</v>
      </c>
      <c r="D8" s="173">
        <v>0</v>
      </c>
      <c r="E8" s="174">
        <v>0</v>
      </c>
      <c r="F8" s="175">
        <v>0</v>
      </c>
      <c r="G8" s="176">
        <v>0</v>
      </c>
      <c r="H8" s="174">
        <v>0</v>
      </c>
      <c r="I8" s="175">
        <v>0</v>
      </c>
      <c r="J8" s="176">
        <v>0</v>
      </c>
      <c r="K8" s="174">
        <v>275</v>
      </c>
      <c r="L8" s="175">
        <v>81.205428178573641</v>
      </c>
      <c r="M8" s="176">
        <v>0.29529246610390414</v>
      </c>
      <c r="N8" s="174">
        <v>224</v>
      </c>
      <c r="O8" s="175">
        <v>72.234972745452652</v>
      </c>
      <c r="P8" s="176">
        <v>0.32247755689934221</v>
      </c>
      <c r="Q8" s="177">
        <v>226</v>
      </c>
      <c r="R8" s="175">
        <v>97.975796831027239</v>
      </c>
      <c r="S8" s="175">
        <v>0.43352122491604972</v>
      </c>
      <c r="T8" s="178">
        <v>0</v>
      </c>
      <c r="U8" s="179">
        <v>0</v>
      </c>
    </row>
    <row r="9" spans="2:21" x14ac:dyDescent="0.35">
      <c r="B9" s="172" t="s">
        <v>109</v>
      </c>
      <c r="C9" s="180">
        <v>0</v>
      </c>
      <c r="D9" s="180">
        <v>0</v>
      </c>
      <c r="E9" s="181">
        <v>0</v>
      </c>
      <c r="F9" s="182">
        <v>0</v>
      </c>
      <c r="G9" s="183">
        <v>0</v>
      </c>
      <c r="H9" s="181">
        <v>0</v>
      </c>
      <c r="I9" s="182">
        <v>0</v>
      </c>
      <c r="J9" s="183">
        <v>0</v>
      </c>
      <c r="K9" s="181">
        <v>510</v>
      </c>
      <c r="L9" s="182">
        <v>416.10742207446447</v>
      </c>
      <c r="M9" s="183">
        <v>0.81589690602836173</v>
      </c>
      <c r="N9" s="181">
        <v>447</v>
      </c>
      <c r="O9" s="182">
        <v>409.23308046674498</v>
      </c>
      <c r="P9" s="183">
        <v>0.91551024712918339</v>
      </c>
      <c r="Q9" s="184">
        <v>419</v>
      </c>
      <c r="R9" s="182">
        <v>445.86501776034743</v>
      </c>
      <c r="S9" s="182">
        <v>1.0641169874948626</v>
      </c>
      <c r="T9" s="185">
        <v>0</v>
      </c>
      <c r="U9" s="186">
        <v>0</v>
      </c>
    </row>
    <row r="10" spans="2:21" x14ac:dyDescent="0.35">
      <c r="B10" s="172" t="s">
        <v>110</v>
      </c>
      <c r="C10" s="180">
        <v>0</v>
      </c>
      <c r="D10" s="180">
        <v>0</v>
      </c>
      <c r="E10" s="181">
        <v>0</v>
      </c>
      <c r="F10" s="182">
        <v>0</v>
      </c>
      <c r="G10" s="183">
        <v>0</v>
      </c>
      <c r="H10" s="181">
        <v>0</v>
      </c>
      <c r="I10" s="182">
        <v>0</v>
      </c>
      <c r="J10" s="183">
        <v>0</v>
      </c>
      <c r="K10" s="181">
        <v>204</v>
      </c>
      <c r="L10" s="182">
        <v>171.06786870856672</v>
      </c>
      <c r="M10" s="183">
        <v>0.83856798386552311</v>
      </c>
      <c r="N10" s="181">
        <v>188</v>
      </c>
      <c r="O10" s="182">
        <v>168.43140408490757</v>
      </c>
      <c r="P10" s="183">
        <v>0.89591172385589135</v>
      </c>
      <c r="Q10" s="184">
        <v>174</v>
      </c>
      <c r="R10" s="182">
        <v>162.04153610548721</v>
      </c>
      <c r="S10" s="182">
        <v>0.93127319600854719</v>
      </c>
      <c r="T10" s="185">
        <v>0</v>
      </c>
      <c r="U10" s="186">
        <v>0</v>
      </c>
    </row>
    <row r="11" spans="2:21" x14ac:dyDescent="0.35">
      <c r="B11" s="172" t="s">
        <v>111</v>
      </c>
      <c r="C11" s="180">
        <v>0</v>
      </c>
      <c r="D11" s="180">
        <v>0</v>
      </c>
      <c r="E11" s="181">
        <v>0</v>
      </c>
      <c r="F11" s="182">
        <v>0</v>
      </c>
      <c r="G11" s="183">
        <v>0</v>
      </c>
      <c r="H11" s="181">
        <v>0</v>
      </c>
      <c r="I11" s="182">
        <v>0</v>
      </c>
      <c r="J11" s="183">
        <v>0</v>
      </c>
      <c r="K11" s="181">
        <v>137</v>
      </c>
      <c r="L11" s="182">
        <v>179.74038395391401</v>
      </c>
      <c r="M11" s="183">
        <v>1.311973605503022</v>
      </c>
      <c r="N11" s="181">
        <v>123</v>
      </c>
      <c r="O11" s="182">
        <v>176.9969736724176</v>
      </c>
      <c r="P11" s="183">
        <v>1.4389997859546146</v>
      </c>
      <c r="Q11" s="184">
        <v>103</v>
      </c>
      <c r="R11" s="182">
        <v>129.78007793366837</v>
      </c>
      <c r="S11" s="182">
        <v>1.2600007566375571</v>
      </c>
      <c r="T11" s="185">
        <v>0</v>
      </c>
      <c r="U11" s="186">
        <v>0</v>
      </c>
    </row>
    <row r="12" spans="2:21" x14ac:dyDescent="0.35">
      <c r="B12" s="187" t="s">
        <v>112</v>
      </c>
      <c r="C12" s="188">
        <v>0</v>
      </c>
      <c r="D12" s="188">
        <v>0</v>
      </c>
      <c r="E12" s="189">
        <v>0</v>
      </c>
      <c r="F12" s="190">
        <v>0</v>
      </c>
      <c r="G12" s="191">
        <v>0</v>
      </c>
      <c r="H12" s="189">
        <v>0</v>
      </c>
      <c r="I12" s="190">
        <v>0</v>
      </c>
      <c r="J12" s="191">
        <v>0</v>
      </c>
      <c r="K12" s="189">
        <v>10</v>
      </c>
      <c r="L12" s="190">
        <v>31.875897084481188</v>
      </c>
      <c r="M12" s="191">
        <v>3.1875897084481188</v>
      </c>
      <c r="N12" s="189">
        <v>10</v>
      </c>
      <c r="O12" s="190">
        <v>33.854569030477172</v>
      </c>
      <c r="P12" s="191">
        <v>3.3854569030477171</v>
      </c>
      <c r="Q12" s="192">
        <v>5</v>
      </c>
      <c r="R12" s="190">
        <v>15.348571369469745</v>
      </c>
      <c r="S12" s="190">
        <v>3.0697142738939491</v>
      </c>
      <c r="T12" s="193">
        <v>0</v>
      </c>
      <c r="U12" s="194">
        <v>0</v>
      </c>
    </row>
    <row r="13" spans="2:21" x14ac:dyDescent="0.35">
      <c r="B13" s="213" t="s">
        <v>138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2F1263-EAB5-43D4-A833-FD014B60A5A3}"/>
</file>

<file path=customXml/itemProps2.xml><?xml version="1.0" encoding="utf-8"?>
<ds:datastoreItem xmlns:ds="http://schemas.openxmlformats.org/officeDocument/2006/customXml" ds:itemID="{F3C1FB12-C676-4813-BA97-B770AEF06FF0}"/>
</file>

<file path=customXml/itemProps3.xml><?xml version="1.0" encoding="utf-8"?>
<ds:datastoreItem xmlns:ds="http://schemas.openxmlformats.org/officeDocument/2006/customXml" ds:itemID="{A20EF467-74A6-4319-A792-072B957B1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SEDFAPerfom</vt:lpstr>
      <vt:lpstr>SEDFAFinancial</vt:lpstr>
      <vt:lpstr>SEDFAPersonnel</vt:lpstr>
      <vt:lpstr>SEDFAPersonnel!_Int_fZKJa47x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2025-02-16T16:07:30Z</dcterms:created>
  <dcterms:modified xsi:type="dcterms:W3CDTF">2025-02-18T09:02:16Z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